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апка обмена\МП Развитие образования 2017-2026\Проект решения НГСД по доп.финансир. 2024-2026\"/>
    </mc:Choice>
  </mc:AlternateContent>
  <bookViews>
    <workbookView xWindow="0" yWindow="0" windowWidth="28800" windowHeight="12435"/>
  </bookViews>
  <sheets>
    <sheet name="Расчет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Расчет!$A$5:$C$95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INTEGRATEDS" localSheetId="0">#REF!</definedName>
    <definedName name="INTEGRATEDS">#REF!</definedName>
    <definedName name="INVALIDS" localSheetId="0">#REF!</definedName>
    <definedName name="INVALIDS">#REF!</definedName>
    <definedName name="OTHER_OU" localSheetId="0">#REF!</definedName>
    <definedName name="OTHER_OU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v" localSheetId="0" hidden="1">{#N/A,#N/A,FALSE,"Расчет вспомогательных"}</definedName>
    <definedName name="v" hidden="1">{#N/A,#N/A,FALSE,"Расчет вспомогательных"}</definedName>
    <definedName name="wrn.1." localSheetId="0" hidden="1">{#N/A,#N/A,FALSE,"Расчет вспомогательных"}</definedName>
    <definedName name="wrn.1." hidden="1">{#N/A,#N/A,FALSE,"Расчет вспомогательных"}</definedName>
    <definedName name="Z_123E4368_48FE_4498_9F3B_C10B2BF4C6D3_.wvu.PrintTitles" localSheetId="0" hidden="1">Расчет!$4:$5</definedName>
    <definedName name="Z_4AE076D8_70F2_4257_9DE4_EC6AA7C39AB4_.wvu.FilterData" localSheetId="0" hidden="1">Расчет!$A$5:$C$95</definedName>
    <definedName name="Z_4AE076D8_70F2_4257_9DE4_EC6AA7C39AB4_.wvu.PrintArea" localSheetId="0" hidden="1">Расчет!$A$1:$C$106</definedName>
    <definedName name="Z_4AE076D8_70F2_4257_9DE4_EC6AA7C39AB4_.wvu.PrintTitles" localSheetId="0" hidden="1">Расчет!$4:$5</definedName>
    <definedName name="Z_4AE076D8_70F2_4257_9DE4_EC6AA7C39AB4_.wvu.Rows" localSheetId="0" hidden="1">Расчет!$1:$2</definedName>
    <definedName name="Z_811C764F_634A_4D4C_B5C4_94FBBDC0157F_.wvu.FilterData" localSheetId="0" hidden="1">Расчет!$A$5:$C$95</definedName>
    <definedName name="Z_811C764F_634A_4D4C_B5C4_94FBBDC0157F_.wvu.PrintArea" localSheetId="0" hidden="1">Расчет!$A$1:$C$106</definedName>
    <definedName name="Z_811C764F_634A_4D4C_B5C4_94FBBDC0157F_.wvu.PrintTitles" localSheetId="0" hidden="1">Расчет!$4:$5</definedName>
    <definedName name="Z_811C764F_634A_4D4C_B5C4_94FBBDC0157F_.wvu.Rows" localSheetId="0" hidden="1">Расчет!$1:$2</definedName>
    <definedName name="БД">[1]Цены!$A$3:$E$260</definedName>
    <definedName name="_xlnm.Print_Titles" localSheetId="0">Расчет!$B:$B,Расчет!$4:$5</definedName>
    <definedName name="калькуляция" localSheetId="0" hidden="1">{#N/A,#N/A,FALSE,"Расчет вспомогательных"}</definedName>
    <definedName name="калькуляция" hidden="1">{#N/A,#N/A,FALSE,"Расчет вспомогательных"}</definedName>
    <definedName name="_xlnm.Print_Area" localSheetId="0">Расчет!$A$1:$AE$106</definedName>
    <definedName name="су" localSheetId="0">#REF!</definedName>
    <definedName name="су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6" i="1" l="1"/>
  <c r="AD56" i="1"/>
  <c r="AB56" i="1"/>
  <c r="AA56" i="1"/>
  <c r="Z56" i="1"/>
  <c r="V56" i="1"/>
  <c r="U56" i="1"/>
  <c r="T56" i="1"/>
  <c r="S56" i="1"/>
  <c r="AC56" i="1" s="1"/>
  <c r="R56" i="1"/>
  <c r="L56" i="1"/>
  <c r="K56" i="1"/>
  <c r="Y56" i="1" s="1"/>
  <c r="J56" i="1"/>
  <c r="X56" i="1" s="1"/>
  <c r="W56" i="1" s="1"/>
  <c r="I56" i="1"/>
  <c r="AC55" i="1"/>
  <c r="AB55" i="1"/>
  <c r="AA55" i="1"/>
  <c r="X55" i="1"/>
  <c r="W55" i="1" s="1"/>
  <c r="V55" i="1"/>
  <c r="U55" i="1"/>
  <c r="AE55" i="1" s="1"/>
  <c r="T55" i="1"/>
  <c r="AD55" i="1" s="1"/>
  <c r="S55" i="1"/>
  <c r="R55" i="1"/>
  <c r="L55" i="1"/>
  <c r="Z55" i="1" s="1"/>
  <c r="K55" i="1"/>
  <c r="Y55" i="1" s="1"/>
  <c r="J55" i="1"/>
  <c r="I55" i="1"/>
  <c r="AA60" i="1" l="1"/>
  <c r="AA59" i="1"/>
  <c r="AA58" i="1"/>
  <c r="AA57" i="1"/>
  <c r="AA51" i="1"/>
  <c r="AA50" i="1"/>
  <c r="AA49" i="1"/>
  <c r="AA48" i="1"/>
  <c r="AB27" i="1"/>
  <c r="AB16" i="1"/>
  <c r="V61" i="1"/>
  <c r="V60" i="1"/>
  <c r="V59" i="1"/>
  <c r="V58" i="1"/>
  <c r="V57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6" i="1"/>
  <c r="V25" i="1"/>
  <c r="V24" i="1"/>
  <c r="V23" i="1"/>
  <c r="V22" i="1"/>
  <c r="V21" i="1"/>
  <c r="V20" i="1"/>
  <c r="V19" i="1"/>
  <c r="V18" i="1"/>
  <c r="V17" i="1"/>
  <c r="V10" i="1"/>
  <c r="V11" i="1"/>
  <c r="V12" i="1"/>
  <c r="V13" i="1"/>
  <c r="V14" i="1"/>
  <c r="V15" i="1"/>
  <c r="V9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7" i="1"/>
  <c r="R58" i="1"/>
  <c r="R59" i="1"/>
  <c r="R60" i="1"/>
  <c r="Y61" i="1"/>
  <c r="R61" i="1"/>
  <c r="R15" i="1"/>
  <c r="U61" i="1"/>
  <c r="S61" i="1"/>
  <c r="X61" i="1" s="1"/>
  <c r="U60" i="1"/>
  <c r="T60" i="1"/>
  <c r="S60" i="1"/>
  <c r="U59" i="1"/>
  <c r="T59" i="1"/>
  <c r="S59" i="1"/>
  <c r="U58" i="1"/>
  <c r="T58" i="1"/>
  <c r="S58" i="1"/>
  <c r="U57" i="1"/>
  <c r="T57" i="1"/>
  <c r="S57" i="1"/>
  <c r="U54" i="1"/>
  <c r="T54" i="1"/>
  <c r="S54" i="1"/>
  <c r="U53" i="1"/>
  <c r="T53" i="1"/>
  <c r="S53" i="1"/>
  <c r="U52" i="1"/>
  <c r="T52" i="1"/>
  <c r="S52" i="1"/>
  <c r="U51" i="1"/>
  <c r="T51" i="1"/>
  <c r="S51" i="1"/>
  <c r="U50" i="1"/>
  <c r="T50" i="1"/>
  <c r="S50" i="1"/>
  <c r="U49" i="1"/>
  <c r="T49" i="1"/>
  <c r="S49" i="1"/>
  <c r="U48" i="1"/>
  <c r="T48" i="1"/>
  <c r="S48" i="1"/>
  <c r="U47" i="1"/>
  <c r="T47" i="1"/>
  <c r="S47" i="1"/>
  <c r="U46" i="1"/>
  <c r="T46" i="1"/>
  <c r="S46" i="1"/>
  <c r="U45" i="1"/>
  <c r="T45" i="1"/>
  <c r="S45" i="1"/>
  <c r="U44" i="1"/>
  <c r="T44" i="1"/>
  <c r="S44" i="1"/>
  <c r="U43" i="1"/>
  <c r="T43" i="1"/>
  <c r="S43" i="1"/>
  <c r="U42" i="1"/>
  <c r="T42" i="1"/>
  <c r="S42" i="1"/>
  <c r="U41" i="1"/>
  <c r="T41" i="1"/>
  <c r="S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U32" i="1"/>
  <c r="T32" i="1"/>
  <c r="S32" i="1"/>
  <c r="U31" i="1"/>
  <c r="T31" i="1"/>
  <c r="S31" i="1"/>
  <c r="U30" i="1"/>
  <c r="T30" i="1"/>
  <c r="S30" i="1"/>
  <c r="U29" i="1"/>
  <c r="T29" i="1"/>
  <c r="S29" i="1"/>
  <c r="U28" i="1"/>
  <c r="T28" i="1"/>
  <c r="S28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U15" i="1"/>
  <c r="U9" i="1"/>
  <c r="T9" i="1"/>
  <c r="S9" i="1"/>
  <c r="R9" i="1"/>
  <c r="L61" i="1"/>
  <c r="K61" i="1"/>
  <c r="J61" i="1"/>
  <c r="L60" i="1"/>
  <c r="Z60" i="1" s="1"/>
  <c r="K60" i="1"/>
  <c r="J60" i="1"/>
  <c r="L59" i="1"/>
  <c r="Z59" i="1" s="1"/>
  <c r="K59" i="1"/>
  <c r="J59" i="1"/>
  <c r="L58" i="1"/>
  <c r="K58" i="1"/>
  <c r="Y58" i="1" s="1"/>
  <c r="J58" i="1"/>
  <c r="L57" i="1"/>
  <c r="K57" i="1"/>
  <c r="J57" i="1"/>
  <c r="X57" i="1" s="1"/>
  <c r="L54" i="1"/>
  <c r="K54" i="1"/>
  <c r="J54" i="1"/>
  <c r="L53" i="1"/>
  <c r="Z53" i="1" s="1"/>
  <c r="K53" i="1"/>
  <c r="J53" i="1"/>
  <c r="L52" i="1"/>
  <c r="K52" i="1"/>
  <c r="Y52" i="1" s="1"/>
  <c r="J52" i="1"/>
  <c r="L51" i="1"/>
  <c r="K51" i="1"/>
  <c r="J51" i="1"/>
  <c r="X51" i="1" s="1"/>
  <c r="L50" i="1"/>
  <c r="Z50" i="1" s="1"/>
  <c r="K50" i="1"/>
  <c r="J50" i="1"/>
  <c r="L49" i="1"/>
  <c r="Z49" i="1" s="1"/>
  <c r="K49" i="1"/>
  <c r="J49" i="1"/>
  <c r="L48" i="1"/>
  <c r="K48" i="1"/>
  <c r="Y48" i="1" s="1"/>
  <c r="J48" i="1"/>
  <c r="L47" i="1"/>
  <c r="K47" i="1"/>
  <c r="J47" i="1"/>
  <c r="L46" i="1"/>
  <c r="Z46" i="1" s="1"/>
  <c r="K46" i="1"/>
  <c r="J46" i="1"/>
  <c r="L45" i="1"/>
  <c r="Z45" i="1" s="1"/>
  <c r="K45" i="1"/>
  <c r="J45" i="1"/>
  <c r="L44" i="1"/>
  <c r="K44" i="1"/>
  <c r="Y44" i="1" s="1"/>
  <c r="J44" i="1"/>
  <c r="L43" i="1"/>
  <c r="K43" i="1"/>
  <c r="J43" i="1"/>
  <c r="X43" i="1" s="1"/>
  <c r="L42" i="1"/>
  <c r="Z42" i="1" s="1"/>
  <c r="K42" i="1"/>
  <c r="J42" i="1"/>
  <c r="L41" i="1"/>
  <c r="Z41" i="1" s="1"/>
  <c r="K41" i="1"/>
  <c r="J41" i="1"/>
  <c r="L40" i="1"/>
  <c r="K40" i="1"/>
  <c r="Y40" i="1" s="1"/>
  <c r="J40" i="1"/>
  <c r="L39" i="1"/>
  <c r="K39" i="1"/>
  <c r="J39" i="1"/>
  <c r="X39" i="1" s="1"/>
  <c r="L38" i="1"/>
  <c r="Z38" i="1" s="1"/>
  <c r="K38" i="1"/>
  <c r="J38" i="1"/>
  <c r="L37" i="1"/>
  <c r="Z37" i="1" s="1"/>
  <c r="K37" i="1"/>
  <c r="J37" i="1"/>
  <c r="L36" i="1"/>
  <c r="K36" i="1"/>
  <c r="Y36" i="1" s="1"/>
  <c r="J36" i="1"/>
  <c r="L35" i="1"/>
  <c r="K35" i="1"/>
  <c r="J35" i="1"/>
  <c r="X35" i="1" s="1"/>
  <c r="L34" i="1"/>
  <c r="Z34" i="1" s="1"/>
  <c r="K34" i="1"/>
  <c r="J34" i="1"/>
  <c r="L33" i="1"/>
  <c r="Z33" i="1" s="1"/>
  <c r="K33" i="1"/>
  <c r="J33" i="1"/>
  <c r="L32" i="1"/>
  <c r="K32" i="1"/>
  <c r="Y32" i="1" s="1"/>
  <c r="J32" i="1"/>
  <c r="L31" i="1"/>
  <c r="K31" i="1"/>
  <c r="J31" i="1"/>
  <c r="X31" i="1" s="1"/>
  <c r="L30" i="1"/>
  <c r="Z30" i="1" s="1"/>
  <c r="K30" i="1"/>
  <c r="J30" i="1"/>
  <c r="L29" i="1"/>
  <c r="Z29" i="1" s="1"/>
  <c r="K29" i="1"/>
  <c r="J29" i="1"/>
  <c r="L28" i="1"/>
  <c r="K28" i="1"/>
  <c r="Y28" i="1" s="1"/>
  <c r="J28" i="1"/>
  <c r="L26" i="1"/>
  <c r="K26" i="1"/>
  <c r="J26" i="1"/>
  <c r="L25" i="1"/>
  <c r="Z25" i="1" s="1"/>
  <c r="K25" i="1"/>
  <c r="J25" i="1"/>
  <c r="L24" i="1"/>
  <c r="K24" i="1"/>
  <c r="Y24" i="1" s="1"/>
  <c r="J24" i="1"/>
  <c r="L23" i="1"/>
  <c r="K23" i="1"/>
  <c r="J23" i="1"/>
  <c r="X23" i="1" s="1"/>
  <c r="L22" i="1"/>
  <c r="K22" i="1"/>
  <c r="J22" i="1"/>
  <c r="L21" i="1"/>
  <c r="Z21" i="1" s="1"/>
  <c r="K21" i="1"/>
  <c r="J21" i="1"/>
  <c r="L20" i="1"/>
  <c r="K20" i="1"/>
  <c r="Y20" i="1" s="1"/>
  <c r="J20" i="1"/>
  <c r="L19" i="1"/>
  <c r="K19" i="1"/>
  <c r="J19" i="1"/>
  <c r="X19" i="1" s="1"/>
  <c r="L18" i="1"/>
  <c r="K18" i="1"/>
  <c r="J18" i="1"/>
  <c r="L17" i="1"/>
  <c r="K17" i="1"/>
  <c r="J17" i="1"/>
  <c r="L15" i="1"/>
  <c r="K15" i="1"/>
  <c r="Y15" i="1" s="1"/>
  <c r="J15" i="1"/>
  <c r="X15" i="1" s="1"/>
  <c r="L14" i="1"/>
  <c r="K14" i="1"/>
  <c r="J14" i="1"/>
  <c r="X14" i="1" s="1"/>
  <c r="L13" i="1"/>
  <c r="K13" i="1"/>
  <c r="J13" i="1"/>
  <c r="L12" i="1"/>
  <c r="Z12" i="1" s="1"/>
  <c r="K12" i="1"/>
  <c r="J12" i="1"/>
  <c r="L11" i="1"/>
  <c r="K11" i="1"/>
  <c r="Y11" i="1" s="1"/>
  <c r="J11" i="1"/>
  <c r="L10" i="1"/>
  <c r="K10" i="1"/>
  <c r="J10" i="1"/>
  <c r="X10" i="1" s="1"/>
  <c r="I61" i="1"/>
  <c r="I60" i="1"/>
  <c r="I59" i="1"/>
  <c r="I58" i="1"/>
  <c r="I57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5" i="1"/>
  <c r="I14" i="1"/>
  <c r="I13" i="1"/>
  <c r="I12" i="1"/>
  <c r="I11" i="1"/>
  <c r="I10" i="1"/>
  <c r="R20" i="1"/>
  <c r="D27" i="1"/>
  <c r="Y10" i="1" l="1"/>
  <c r="Z11" i="1"/>
  <c r="X13" i="1"/>
  <c r="Y14" i="1"/>
  <c r="X18" i="1"/>
  <c r="Y19" i="1"/>
  <c r="Z20" i="1"/>
  <c r="X22" i="1"/>
  <c r="Y23" i="1"/>
  <c r="Z24" i="1"/>
  <c r="X26" i="1"/>
  <c r="Y13" i="1"/>
  <c r="X21" i="1"/>
  <c r="Y26" i="1"/>
  <c r="Z32" i="1"/>
  <c r="Z44" i="1"/>
  <c r="Z48" i="1"/>
  <c r="Z52" i="1"/>
  <c r="Z58" i="1"/>
  <c r="AE51" i="1"/>
  <c r="AE57" i="1"/>
  <c r="Z10" i="1"/>
  <c r="X12" i="1"/>
  <c r="Z14" i="1"/>
  <c r="Y18" i="1"/>
  <c r="Z19" i="1"/>
  <c r="Y22" i="1"/>
  <c r="Z23" i="1"/>
  <c r="X25" i="1"/>
  <c r="Z28" i="1"/>
  <c r="Z36" i="1"/>
  <c r="Z40" i="1"/>
  <c r="X46" i="1"/>
  <c r="Z18" i="1"/>
  <c r="AC57" i="1"/>
  <c r="X11" i="1"/>
  <c r="Y12" i="1"/>
  <c r="Z13" i="1"/>
  <c r="X20" i="1"/>
  <c r="W20" i="1" s="1"/>
  <c r="Y21" i="1"/>
  <c r="Z22" i="1"/>
  <c r="X24" i="1"/>
  <c r="Y25" i="1"/>
  <c r="Z26" i="1"/>
  <c r="Z31" i="1"/>
  <c r="Z35" i="1"/>
  <c r="Z39" i="1"/>
  <c r="Z43" i="1"/>
  <c r="Z47" i="1"/>
  <c r="Z51" i="1"/>
  <c r="Z57" i="1"/>
  <c r="S16" i="1"/>
  <c r="X28" i="1"/>
  <c r="Y29" i="1"/>
  <c r="X32" i="1"/>
  <c r="Y33" i="1"/>
  <c r="X36" i="1"/>
  <c r="Y37" i="1"/>
  <c r="X40" i="1"/>
  <c r="Y41" i="1"/>
  <c r="X44" i="1"/>
  <c r="Y45" i="1"/>
  <c r="AC48" i="1"/>
  <c r="Y49" i="1"/>
  <c r="AE50" i="1"/>
  <c r="X52" i="1"/>
  <c r="W52" i="1" s="1"/>
  <c r="Y53" i="1"/>
  <c r="Z54" i="1"/>
  <c r="AC58" i="1"/>
  <c r="AD59" i="1"/>
  <c r="AE60" i="1"/>
  <c r="AD48" i="1"/>
  <c r="AE49" i="1"/>
  <c r="AE59" i="1"/>
  <c r="Z15" i="1"/>
  <c r="U62" i="1"/>
  <c r="AE48" i="1"/>
  <c r="AD51" i="1"/>
  <c r="AE58" i="1"/>
  <c r="T16" i="1"/>
  <c r="AB59" i="1"/>
  <c r="AB49" i="1"/>
  <c r="X47" i="1"/>
  <c r="AC51" i="1"/>
  <c r="AD58" i="1"/>
  <c r="AB58" i="1"/>
  <c r="AB48" i="1"/>
  <c r="X30" i="1"/>
  <c r="Y31" i="1"/>
  <c r="X34" i="1"/>
  <c r="Y35" i="1"/>
  <c r="X38" i="1"/>
  <c r="Y39" i="1"/>
  <c r="X42" i="1"/>
  <c r="Y43" i="1"/>
  <c r="Y47" i="1"/>
  <c r="X50" i="1"/>
  <c r="Y51" i="1"/>
  <c r="X54" i="1"/>
  <c r="AD57" i="1"/>
  <c r="X60" i="1"/>
  <c r="AB57" i="1"/>
  <c r="AB51" i="1"/>
  <c r="X29" i="1"/>
  <c r="Y30" i="1"/>
  <c r="X33" i="1"/>
  <c r="Y34" i="1"/>
  <c r="X37" i="1"/>
  <c r="Y38" i="1"/>
  <c r="X41" i="1"/>
  <c r="Y42" i="1"/>
  <c r="X45" i="1"/>
  <c r="Y46" i="1"/>
  <c r="AC49" i="1"/>
  <c r="AD50" i="1"/>
  <c r="X53" i="1"/>
  <c r="W53" i="1" s="1"/>
  <c r="Y54" i="1"/>
  <c r="AC59" i="1"/>
  <c r="Y60" i="1"/>
  <c r="AB60" i="1"/>
  <c r="AB50" i="1"/>
  <c r="AD60" i="1"/>
  <c r="W42" i="1"/>
  <c r="W45" i="1"/>
  <c r="X49" i="1"/>
  <c r="Y50" i="1"/>
  <c r="X59" i="1"/>
  <c r="AC50" i="1"/>
  <c r="AD49" i="1"/>
  <c r="X48" i="1"/>
  <c r="X58" i="1"/>
  <c r="W58" i="1" s="1"/>
  <c r="Y59" i="1"/>
  <c r="AC60" i="1"/>
  <c r="Y57" i="1"/>
  <c r="T62" i="1"/>
  <c r="S62" i="1"/>
  <c r="W61" i="1"/>
  <c r="W43" i="1" l="1"/>
  <c r="W49" i="1"/>
  <c r="W44" i="1"/>
  <c r="W46" i="1"/>
  <c r="W48" i="1"/>
  <c r="W59" i="1"/>
  <c r="W57" i="1"/>
  <c r="W50" i="1"/>
  <c r="W60" i="1"/>
  <c r="W54" i="1"/>
  <c r="W51" i="1"/>
  <c r="W47" i="1"/>
  <c r="AE61" i="1"/>
  <c r="AA61" i="1"/>
  <c r="AA47" i="1"/>
  <c r="AA46" i="1"/>
  <c r="AA44" i="1"/>
  <c r="AA42" i="1"/>
  <c r="AA40" i="1"/>
  <c r="AA39" i="1"/>
  <c r="AA38" i="1"/>
  <c r="AA37" i="1"/>
  <c r="AA36" i="1"/>
  <c r="AA35" i="1"/>
  <c r="AA33" i="1"/>
  <c r="AA32" i="1"/>
  <c r="AA30" i="1"/>
  <c r="AA29" i="1"/>
  <c r="AA28" i="1"/>
  <c r="AE27" i="1"/>
  <c r="AD27" i="1"/>
  <c r="AC27" i="1"/>
  <c r="AE16" i="1"/>
  <c r="AD16" i="1"/>
  <c r="AC16" i="1"/>
  <c r="AA27" i="1"/>
  <c r="AA16" i="1"/>
  <c r="AA62" i="1" l="1"/>
  <c r="AA8" i="1" l="1"/>
  <c r="AA7" i="1" s="1"/>
  <c r="S102" i="1" l="1"/>
  <c r="S101" i="1"/>
  <c r="S100" i="1"/>
  <c r="S99" i="1"/>
  <c r="S98" i="1"/>
  <c r="S97" i="1"/>
  <c r="S95" i="1"/>
  <c r="S94" i="1"/>
  <c r="S93" i="1"/>
  <c r="S92" i="1"/>
  <c r="S91" i="1"/>
  <c r="S90" i="1"/>
  <c r="S87" i="1"/>
  <c r="S86" i="1"/>
  <c r="S85" i="1"/>
  <c r="S84" i="1"/>
  <c r="S83" i="1"/>
  <c r="S82" i="1"/>
  <c r="S80" i="1"/>
  <c r="S79" i="1"/>
  <c r="S78" i="1"/>
  <c r="S77" i="1"/>
  <c r="S76" i="1"/>
  <c r="S75" i="1"/>
  <c r="S71" i="1"/>
  <c r="S70" i="1"/>
  <c r="S69" i="1"/>
  <c r="S67" i="1"/>
  <c r="S66" i="1"/>
  <c r="S65" i="1"/>
  <c r="AC46" i="1"/>
  <c r="AC38" i="1"/>
  <c r="AC30" i="1"/>
  <c r="S17" i="1"/>
  <c r="X17" i="1" s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9" i="1"/>
  <c r="X9" i="1" s="1"/>
  <c r="J62" i="1" l="1"/>
  <c r="J63" i="1"/>
  <c r="AC35" i="1"/>
  <c r="AC39" i="1"/>
  <c r="AC47" i="1"/>
  <c r="AC28" i="1"/>
  <c r="AC32" i="1"/>
  <c r="AC36" i="1"/>
  <c r="AC40" i="1"/>
  <c r="AC29" i="1"/>
  <c r="AC33" i="1"/>
  <c r="AC37" i="1"/>
  <c r="V102" i="1"/>
  <c r="U102" i="1"/>
  <c r="P102" i="1"/>
  <c r="T102" i="1" s="1"/>
  <c r="R102" i="1"/>
  <c r="L102" i="1"/>
  <c r="G102" i="1"/>
  <c r="K102" i="1" s="1"/>
  <c r="I102" i="1"/>
  <c r="V101" i="1"/>
  <c r="U101" i="1"/>
  <c r="P101" i="1"/>
  <c r="T101" i="1" s="1"/>
  <c r="R101" i="1"/>
  <c r="L101" i="1"/>
  <c r="G101" i="1"/>
  <c r="K101" i="1" s="1"/>
  <c r="I101" i="1"/>
  <c r="V100" i="1"/>
  <c r="U100" i="1"/>
  <c r="P100" i="1"/>
  <c r="T100" i="1" s="1"/>
  <c r="R100" i="1"/>
  <c r="L100" i="1"/>
  <c r="G100" i="1"/>
  <c r="K100" i="1" s="1"/>
  <c r="I100" i="1"/>
  <c r="V99" i="1"/>
  <c r="U99" i="1"/>
  <c r="P99" i="1"/>
  <c r="T99" i="1" s="1"/>
  <c r="R99" i="1"/>
  <c r="L99" i="1"/>
  <c r="G99" i="1"/>
  <c r="K99" i="1" s="1"/>
  <c r="I99" i="1"/>
  <c r="V98" i="1"/>
  <c r="U98" i="1"/>
  <c r="P98" i="1"/>
  <c r="T98" i="1" s="1"/>
  <c r="R98" i="1"/>
  <c r="L98" i="1"/>
  <c r="G98" i="1"/>
  <c r="K98" i="1" s="1"/>
  <c r="I98" i="1"/>
  <c r="V97" i="1"/>
  <c r="U97" i="1"/>
  <c r="P97" i="1"/>
  <c r="T97" i="1" s="1"/>
  <c r="R97" i="1"/>
  <c r="L97" i="1"/>
  <c r="G97" i="1"/>
  <c r="K97" i="1" s="1"/>
  <c r="I97" i="1"/>
  <c r="V96" i="1"/>
  <c r="V95" i="1"/>
  <c r="U95" i="1"/>
  <c r="P95" i="1"/>
  <c r="T95" i="1" s="1"/>
  <c r="X95" i="1"/>
  <c r="R95" i="1"/>
  <c r="L95" i="1"/>
  <c r="G95" i="1"/>
  <c r="K95" i="1" s="1"/>
  <c r="I95" i="1"/>
  <c r="V94" i="1"/>
  <c r="U94" i="1"/>
  <c r="P94" i="1"/>
  <c r="T94" i="1" s="1"/>
  <c r="R94" i="1"/>
  <c r="L94" i="1"/>
  <c r="G94" i="1"/>
  <c r="K94" i="1" s="1"/>
  <c r="I94" i="1"/>
  <c r="V93" i="1"/>
  <c r="U93" i="1"/>
  <c r="P93" i="1"/>
  <c r="T93" i="1" s="1"/>
  <c r="R93" i="1"/>
  <c r="L93" i="1"/>
  <c r="G93" i="1"/>
  <c r="K93" i="1" s="1"/>
  <c r="I93" i="1"/>
  <c r="V92" i="1"/>
  <c r="U92" i="1"/>
  <c r="P92" i="1"/>
  <c r="T92" i="1" s="1"/>
  <c r="R92" i="1"/>
  <c r="L92" i="1"/>
  <c r="G92" i="1"/>
  <c r="K92" i="1" s="1"/>
  <c r="I92" i="1"/>
  <c r="V91" i="1"/>
  <c r="U91" i="1"/>
  <c r="P91" i="1"/>
  <c r="T91" i="1" s="1"/>
  <c r="X91" i="1"/>
  <c r="R91" i="1"/>
  <c r="L91" i="1"/>
  <c r="G91" i="1"/>
  <c r="K91" i="1" s="1"/>
  <c r="Y91" i="1" s="1"/>
  <c r="I91" i="1"/>
  <c r="V90" i="1"/>
  <c r="U90" i="1"/>
  <c r="P90" i="1"/>
  <c r="T90" i="1" s="1"/>
  <c r="R90" i="1"/>
  <c r="L90" i="1"/>
  <c r="G90" i="1"/>
  <c r="K90" i="1" s="1"/>
  <c r="I90" i="1"/>
  <c r="V89" i="1"/>
  <c r="V88" i="1"/>
  <c r="V87" i="1"/>
  <c r="U87" i="1"/>
  <c r="P87" i="1"/>
  <c r="T87" i="1" s="1"/>
  <c r="X87" i="1"/>
  <c r="R87" i="1"/>
  <c r="L87" i="1"/>
  <c r="G87" i="1"/>
  <c r="K87" i="1" s="1"/>
  <c r="I87" i="1"/>
  <c r="V86" i="1"/>
  <c r="U86" i="1"/>
  <c r="P86" i="1"/>
  <c r="T86" i="1" s="1"/>
  <c r="R86" i="1"/>
  <c r="L86" i="1"/>
  <c r="G86" i="1"/>
  <c r="K86" i="1" s="1"/>
  <c r="I86" i="1"/>
  <c r="V85" i="1"/>
  <c r="U85" i="1"/>
  <c r="P85" i="1"/>
  <c r="T85" i="1" s="1"/>
  <c r="R85" i="1"/>
  <c r="L85" i="1"/>
  <c r="G85" i="1"/>
  <c r="K85" i="1" s="1"/>
  <c r="I85" i="1"/>
  <c r="V84" i="1"/>
  <c r="U84" i="1"/>
  <c r="P84" i="1"/>
  <c r="T84" i="1" s="1"/>
  <c r="R84" i="1"/>
  <c r="L84" i="1"/>
  <c r="G84" i="1"/>
  <c r="K84" i="1" s="1"/>
  <c r="I84" i="1"/>
  <c r="V83" i="1"/>
  <c r="U83" i="1"/>
  <c r="P83" i="1"/>
  <c r="T83" i="1" s="1"/>
  <c r="X83" i="1"/>
  <c r="R83" i="1"/>
  <c r="L83" i="1"/>
  <c r="G83" i="1"/>
  <c r="K83" i="1" s="1"/>
  <c r="I83" i="1"/>
  <c r="V82" i="1"/>
  <c r="U82" i="1"/>
  <c r="P82" i="1"/>
  <c r="T82" i="1" s="1"/>
  <c r="R82" i="1"/>
  <c r="L82" i="1"/>
  <c r="G82" i="1"/>
  <c r="K82" i="1" s="1"/>
  <c r="I82" i="1"/>
  <c r="V81" i="1"/>
  <c r="V80" i="1"/>
  <c r="U80" i="1"/>
  <c r="P80" i="1"/>
  <c r="T80" i="1" s="1"/>
  <c r="X80" i="1"/>
  <c r="R80" i="1"/>
  <c r="L80" i="1"/>
  <c r="G80" i="1"/>
  <c r="K80" i="1" s="1"/>
  <c r="I80" i="1"/>
  <c r="V79" i="1"/>
  <c r="U79" i="1"/>
  <c r="P79" i="1"/>
  <c r="T79" i="1" s="1"/>
  <c r="R79" i="1"/>
  <c r="L79" i="1"/>
  <c r="G79" i="1"/>
  <c r="K79" i="1" s="1"/>
  <c r="I79" i="1"/>
  <c r="V78" i="1"/>
  <c r="U78" i="1"/>
  <c r="P78" i="1"/>
  <c r="T78" i="1" s="1"/>
  <c r="R78" i="1"/>
  <c r="L78" i="1"/>
  <c r="G78" i="1"/>
  <c r="K78" i="1" s="1"/>
  <c r="I78" i="1"/>
  <c r="V77" i="1"/>
  <c r="U77" i="1"/>
  <c r="P77" i="1"/>
  <c r="T77" i="1" s="1"/>
  <c r="R77" i="1"/>
  <c r="L77" i="1"/>
  <c r="G77" i="1"/>
  <c r="K77" i="1" s="1"/>
  <c r="I77" i="1"/>
  <c r="V76" i="1"/>
  <c r="U76" i="1"/>
  <c r="P76" i="1"/>
  <c r="T76" i="1" s="1"/>
  <c r="R76" i="1"/>
  <c r="L76" i="1"/>
  <c r="G76" i="1"/>
  <c r="K76" i="1" s="1"/>
  <c r="I76" i="1"/>
  <c r="V75" i="1"/>
  <c r="U75" i="1"/>
  <c r="P75" i="1"/>
  <c r="T75" i="1" s="1"/>
  <c r="R75" i="1"/>
  <c r="L75" i="1"/>
  <c r="G75" i="1"/>
  <c r="K75" i="1" s="1"/>
  <c r="I75" i="1"/>
  <c r="V74" i="1"/>
  <c r="V73" i="1"/>
  <c r="V72" i="1"/>
  <c r="V71" i="1"/>
  <c r="U71" i="1"/>
  <c r="P71" i="1"/>
  <c r="T71" i="1" s="1"/>
  <c r="R71" i="1"/>
  <c r="L71" i="1"/>
  <c r="G71" i="1"/>
  <c r="K71" i="1" s="1"/>
  <c r="I71" i="1"/>
  <c r="V70" i="1"/>
  <c r="U70" i="1"/>
  <c r="P70" i="1"/>
  <c r="T70" i="1" s="1"/>
  <c r="R70" i="1"/>
  <c r="L70" i="1"/>
  <c r="G70" i="1"/>
  <c r="K70" i="1" s="1"/>
  <c r="I70" i="1"/>
  <c r="V69" i="1"/>
  <c r="U69" i="1"/>
  <c r="P69" i="1"/>
  <c r="T69" i="1" s="1"/>
  <c r="R69" i="1"/>
  <c r="L69" i="1"/>
  <c r="G69" i="1"/>
  <c r="K69" i="1" s="1"/>
  <c r="X69" i="1"/>
  <c r="I69" i="1"/>
  <c r="V68" i="1"/>
  <c r="V67" i="1"/>
  <c r="U67" i="1"/>
  <c r="P67" i="1"/>
  <c r="T67" i="1" s="1"/>
  <c r="R67" i="1"/>
  <c r="L67" i="1"/>
  <c r="G67" i="1"/>
  <c r="K67" i="1" s="1"/>
  <c r="X67" i="1"/>
  <c r="I67" i="1"/>
  <c r="V66" i="1"/>
  <c r="U66" i="1"/>
  <c r="P66" i="1"/>
  <c r="T66" i="1" s="1"/>
  <c r="R66" i="1"/>
  <c r="L66" i="1"/>
  <c r="G66" i="1"/>
  <c r="K66" i="1" s="1"/>
  <c r="I66" i="1"/>
  <c r="V65" i="1"/>
  <c r="U65" i="1"/>
  <c r="P65" i="1"/>
  <c r="T65" i="1" s="1"/>
  <c r="R65" i="1"/>
  <c r="L65" i="1"/>
  <c r="G65" i="1"/>
  <c r="K65" i="1" s="1"/>
  <c r="I65" i="1"/>
  <c r="V64" i="1"/>
  <c r="M63" i="1"/>
  <c r="D63" i="1"/>
  <c r="M62" i="1"/>
  <c r="D62" i="1"/>
  <c r="AE38" i="1"/>
  <c r="AE30" i="1"/>
  <c r="R28" i="1"/>
  <c r="M27" i="1"/>
  <c r="R26" i="1"/>
  <c r="R25" i="1"/>
  <c r="R24" i="1"/>
  <c r="R23" i="1"/>
  <c r="R22" i="1"/>
  <c r="R21" i="1"/>
  <c r="R19" i="1"/>
  <c r="R18" i="1"/>
  <c r="U17" i="1"/>
  <c r="Z17" i="1" s="1"/>
  <c r="T17" i="1"/>
  <c r="Y17" i="1" s="1"/>
  <c r="R17" i="1"/>
  <c r="M16" i="1"/>
  <c r="D16" i="1"/>
  <c r="W15" i="1"/>
  <c r="R14" i="1"/>
  <c r="R13" i="1"/>
  <c r="R12" i="1"/>
  <c r="R11" i="1"/>
  <c r="R10" i="1"/>
  <c r="L9" i="1"/>
  <c r="K9" i="1"/>
  <c r="R16" i="1" l="1"/>
  <c r="R27" i="1"/>
  <c r="AB28" i="1"/>
  <c r="R62" i="1"/>
  <c r="V16" i="1"/>
  <c r="AD29" i="1"/>
  <c r="AD33" i="1"/>
  <c r="AD37" i="1"/>
  <c r="AE47" i="1"/>
  <c r="AD46" i="1"/>
  <c r="K63" i="1"/>
  <c r="AE28" i="1"/>
  <c r="AD28" i="1"/>
  <c r="AE29" i="1"/>
  <c r="AD32" i="1"/>
  <c r="AE33" i="1"/>
  <c r="AD36" i="1"/>
  <c r="AE37" i="1"/>
  <c r="AD40" i="1"/>
  <c r="AE46" i="1"/>
  <c r="L63" i="1"/>
  <c r="AC62" i="1"/>
  <c r="AC8" i="1" s="1"/>
  <c r="AC7" i="1" s="1"/>
  <c r="K62" i="1"/>
  <c r="AE32" i="1"/>
  <c r="AD35" i="1"/>
  <c r="AE36" i="1"/>
  <c r="AD39" i="1"/>
  <c r="AE40" i="1"/>
  <c r="L62" i="1"/>
  <c r="AD30" i="1"/>
  <c r="AE35" i="1"/>
  <c r="AD38" i="1"/>
  <c r="AE39" i="1"/>
  <c r="AD47" i="1"/>
  <c r="I63" i="1"/>
  <c r="Z70" i="1"/>
  <c r="Z77" i="1"/>
  <c r="Z79" i="1"/>
  <c r="Y86" i="1"/>
  <c r="Y84" i="1"/>
  <c r="Z93" i="1"/>
  <c r="Y71" i="1"/>
  <c r="V27" i="1"/>
  <c r="Z100" i="1"/>
  <c r="Y93" i="1"/>
  <c r="D8" i="1"/>
  <c r="D7" i="1" s="1"/>
  <c r="Y82" i="1"/>
  <c r="Z85" i="1"/>
  <c r="Z67" i="1"/>
  <c r="X71" i="1"/>
  <c r="X78" i="1"/>
  <c r="X79" i="1"/>
  <c r="Y90" i="1"/>
  <c r="Y70" i="1"/>
  <c r="M8" i="1"/>
  <c r="M7" i="1" s="1"/>
  <c r="V63" i="1"/>
  <c r="Y69" i="1"/>
  <c r="X76" i="1"/>
  <c r="Z78" i="1"/>
  <c r="Y87" i="1"/>
  <c r="Y94" i="1"/>
  <c r="Y95" i="1"/>
  <c r="Z98" i="1"/>
  <c r="U16" i="1"/>
  <c r="Z66" i="1"/>
  <c r="X75" i="1"/>
  <c r="Y83" i="1"/>
  <c r="S27" i="1"/>
  <c r="R63" i="1"/>
  <c r="V62" i="1"/>
  <c r="X66" i="1"/>
  <c r="Y76" i="1"/>
  <c r="X82" i="1"/>
  <c r="Z84" i="1"/>
  <c r="Y85" i="1"/>
  <c r="X86" i="1"/>
  <c r="X90" i="1"/>
  <c r="Z92" i="1"/>
  <c r="X94" i="1"/>
  <c r="Y98" i="1"/>
  <c r="Y100" i="1"/>
  <c r="Y102" i="1"/>
  <c r="Y65" i="1"/>
  <c r="T63" i="1"/>
  <c r="Y67" i="1"/>
  <c r="X70" i="1"/>
  <c r="Z76" i="1"/>
  <c r="Z102" i="1"/>
  <c r="Z69" i="1"/>
  <c r="Z71" i="1"/>
  <c r="Z80" i="1"/>
  <c r="Y92" i="1"/>
  <c r="X97" i="1"/>
  <c r="X99" i="1"/>
  <c r="X101" i="1"/>
  <c r="T27" i="1"/>
  <c r="J16" i="1"/>
  <c r="L16" i="1"/>
  <c r="K16" i="1"/>
  <c r="Y9" i="1"/>
  <c r="L27" i="1"/>
  <c r="Z9" i="1"/>
  <c r="J27" i="1"/>
  <c r="K27" i="1"/>
  <c r="U27" i="1"/>
  <c r="S63" i="1"/>
  <c r="X65" i="1"/>
  <c r="U63" i="1"/>
  <c r="Y66" i="1"/>
  <c r="Z65" i="1"/>
  <c r="Z75" i="1"/>
  <c r="Y77" i="1"/>
  <c r="Y78" i="1"/>
  <c r="Z83" i="1"/>
  <c r="X85" i="1"/>
  <c r="Z87" i="1"/>
  <c r="Z91" i="1"/>
  <c r="W91" i="1" s="1"/>
  <c r="X93" i="1"/>
  <c r="Z95" i="1"/>
  <c r="Y97" i="1"/>
  <c r="X98" i="1"/>
  <c r="Y99" i="1"/>
  <c r="X100" i="1"/>
  <c r="Y101" i="1"/>
  <c r="Z97" i="1"/>
  <c r="Z99" i="1"/>
  <c r="Z101" i="1"/>
  <c r="Y75" i="1"/>
  <c r="X77" i="1"/>
  <c r="Y79" i="1"/>
  <c r="Y80" i="1"/>
  <c r="Z82" i="1"/>
  <c r="X84" i="1"/>
  <c r="Z86" i="1"/>
  <c r="Z90" i="1"/>
  <c r="X92" i="1"/>
  <c r="Z94" i="1"/>
  <c r="X102" i="1"/>
  <c r="W102" i="1" l="1"/>
  <c r="W33" i="1"/>
  <c r="W93" i="1"/>
  <c r="W40" i="1"/>
  <c r="W75" i="1"/>
  <c r="W67" i="1"/>
  <c r="W80" i="1"/>
  <c r="W39" i="1"/>
  <c r="W84" i="1"/>
  <c r="W77" i="1"/>
  <c r="W29" i="1"/>
  <c r="W98" i="1"/>
  <c r="W12" i="1"/>
  <c r="W37" i="1"/>
  <c r="W101" i="1"/>
  <c r="W38" i="1"/>
  <c r="W30" i="1"/>
  <c r="W70" i="1"/>
  <c r="W11" i="1"/>
  <c r="W95" i="1"/>
  <c r="W76" i="1"/>
  <c r="W71" i="1"/>
  <c r="W13" i="1"/>
  <c r="W10" i="1"/>
  <c r="W69" i="1"/>
  <c r="W83" i="1"/>
  <c r="W87" i="1"/>
  <c r="AE62" i="1"/>
  <c r="AE8" i="1" s="1"/>
  <c r="AE7" i="1" s="1"/>
  <c r="W24" i="1"/>
  <c r="W26" i="1"/>
  <c r="W28" i="1"/>
  <c r="W99" i="1"/>
  <c r="W36" i="1"/>
  <c r="W18" i="1"/>
  <c r="W25" i="1"/>
  <c r="AD62" i="1"/>
  <c r="AD8" i="1" s="1"/>
  <c r="AD7" i="1" s="1"/>
  <c r="W17" i="1"/>
  <c r="W94" i="1"/>
  <c r="W66" i="1"/>
  <c r="W92" i="1"/>
  <c r="W100" i="1"/>
  <c r="W85" i="1"/>
  <c r="W65" i="1"/>
  <c r="W35" i="1"/>
  <c r="W31" i="1"/>
  <c r="W14" i="1"/>
  <c r="W97" i="1"/>
  <c r="W34" i="1"/>
  <c r="W90" i="1"/>
  <c r="W82" i="1"/>
  <c r="W19" i="1"/>
  <c r="W79" i="1"/>
  <c r="W41" i="1"/>
  <c r="W23" i="1"/>
  <c r="W9" i="1"/>
  <c r="W32" i="1"/>
  <c r="W86" i="1"/>
  <c r="W21" i="1"/>
  <c r="W78" i="1"/>
  <c r="W22" i="1"/>
  <c r="V8" i="1"/>
  <c r="V7" i="1" s="1"/>
  <c r="U8" i="1"/>
  <c r="U7" i="1" s="1"/>
  <c r="Z62" i="1"/>
  <c r="R8" i="1"/>
  <c r="R7" i="1" s="1"/>
  <c r="Y16" i="1"/>
  <c r="Y27" i="1"/>
  <c r="Y63" i="1"/>
  <c r="X27" i="1"/>
  <c r="X63" i="1"/>
  <c r="Z27" i="1"/>
  <c r="X62" i="1"/>
  <c r="T8" i="1"/>
  <c r="T7" i="1" s="1"/>
  <c r="L8" i="1"/>
  <c r="Z63" i="1"/>
  <c r="X16" i="1"/>
  <c r="Y62" i="1"/>
  <c r="S8" i="1"/>
  <c r="S7" i="1" s="1"/>
  <c r="Z16" i="1"/>
  <c r="K8" i="1"/>
  <c r="J8" i="1"/>
  <c r="W63" i="1" l="1"/>
  <c r="W16" i="1"/>
  <c r="W62" i="1"/>
  <c r="W27" i="1"/>
  <c r="K7" i="1"/>
  <c r="J7" i="1"/>
  <c r="L7" i="1"/>
  <c r="X8" i="1"/>
  <c r="X7" i="1" s="1"/>
  <c r="Y8" i="1"/>
  <c r="Y7" i="1" s="1"/>
  <c r="Z8" i="1"/>
  <c r="Z7" i="1" s="1"/>
  <c r="W8" i="1" l="1"/>
  <c r="W7" i="1" s="1"/>
  <c r="AB46" i="1"/>
  <c r="AB37" i="1"/>
  <c r="AB36" i="1"/>
  <c r="AB47" i="1"/>
  <c r="AB39" i="1"/>
  <c r="I27" i="1"/>
  <c r="AB30" i="1"/>
  <c r="AB35" i="1"/>
  <c r="AB32" i="1"/>
  <c r="AB33" i="1"/>
  <c r="AB40" i="1"/>
  <c r="I9" i="1"/>
  <c r="I16" i="1" s="1"/>
  <c r="I62" i="1"/>
  <c r="AB38" i="1"/>
  <c r="I8" i="1" l="1"/>
  <c r="I7" i="1" s="1"/>
  <c r="AB29" i="1"/>
  <c r="AB62" i="1" s="1"/>
  <c r="AB8" i="1" l="1"/>
  <c r="AB7" i="1" s="1"/>
</calcChain>
</file>

<file path=xl/comments1.xml><?xml version="1.0" encoding="utf-8"?>
<comments xmlns="http://schemas.openxmlformats.org/spreadsheetml/2006/main">
  <authors>
    <author>Злобина Александра Александровна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  <charset val="204"/>
          </rPr>
          <t>Злобина Александра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2472
</t>
        </r>
      </text>
    </comment>
  </commentList>
</comments>
</file>

<file path=xl/sharedStrings.xml><?xml version="1.0" encoding="utf-8"?>
<sst xmlns="http://schemas.openxmlformats.org/spreadsheetml/2006/main" count="258" uniqueCount="102">
  <si>
    <t>№ п/п</t>
  </si>
  <si>
    <t>Наименование мероприятия</t>
  </si>
  <si>
    <t>Ед. изм.</t>
  </si>
  <si>
    <t>Натуральный показатель</t>
  </si>
  <si>
    <t>Средняя цена 1 ед. категории   руб.</t>
  </si>
  <si>
    <t>Средняя цена 1 ед. категории за счет средств местного бюджета,  руб.</t>
  </si>
  <si>
    <t>Денежный показатель, тыс. руб.</t>
  </si>
  <si>
    <t>Денежный показатель местного бюджета,руб.</t>
  </si>
  <si>
    <t>Денежный показатель краевого бюджета, тыс. руб.</t>
  </si>
  <si>
    <t>Денежный показатель род. плата, тыс. руб.</t>
  </si>
  <si>
    <t>МУНИЦИПАЛЬНАЯ ПРОГРАММА: "РАЗВИТИЕ ОБРАЗОВАНИЯ"</t>
  </si>
  <si>
    <t>ОСНОВНОЕ МЕРОПРИЯТИЕ 2.1 "Обеспечение питанием учащихся общеобразовательных учреждений (в том числе льготной категории детей)"</t>
  </si>
  <si>
    <t>2.1.</t>
  </si>
  <si>
    <t>"Обеспечение питанием учащихся общеобразовательных учреждений (в том числе льготной категории детей)"</t>
  </si>
  <si>
    <t>Завтрак для учащихся 1-4 классов (от 6 до 10 лет)</t>
  </si>
  <si>
    <t>порция</t>
  </si>
  <si>
    <t>Завтрак для учащихся 1-4 классов (от 11 лет включительно)</t>
  </si>
  <si>
    <t>Обед для учащихся 2-3 классов, учащиеся во II смену (от 6 до 10 лет)</t>
  </si>
  <si>
    <t>Обед для учащихся 2-3 классов, учащиеся во II смену (от 11 лет включительно)</t>
  </si>
  <si>
    <t>Завтрак для учащихся 1-4 классов п.Снежногорск (от 6 до 11 лет)</t>
  </si>
  <si>
    <t>Завтрак для учащихся 1-4 классов п.Снежногорск (от 11 лет включительно)</t>
  </si>
  <si>
    <t>Резерв на увеличение охвата питающихся</t>
  </si>
  <si>
    <t>ИТОГО: по п. 2.1 статьи 37 Федерального закона от 29.12.2012 № 273-ФЗ</t>
  </si>
  <si>
    <t>Завтрак для учащихся 1-4 классов за счет род.платы</t>
  </si>
  <si>
    <t>доп. мера</t>
  </si>
  <si>
    <t>Завтрак для учащихся 5-11 классов</t>
  </si>
  <si>
    <t xml:space="preserve">Обед для учащихся 1-4 классов, а также учащихся, посещающих группу продленного дня  </t>
  </si>
  <si>
    <t>Обед для учащихся 5-11 классов</t>
  </si>
  <si>
    <t>Полдник для учащихся 1-11 классов</t>
  </si>
  <si>
    <t>Завтрак для учащихся 5-11 классов п.Снежногорск</t>
  </si>
  <si>
    <t>Обед для учащихся  1-4 классов  п. Снежногорск</t>
  </si>
  <si>
    <t>Обед для учащихся  5-11 классов  п. Снежногорск</t>
  </si>
  <si>
    <t>Полдник для учащихся  1-4 классов п. Снежногорск</t>
  </si>
  <si>
    <t>ИТОГО: основная категория питающихся (доп. мера: 18%-Норильск, 45%-Снежногорск)</t>
  </si>
  <si>
    <t>ПГП</t>
  </si>
  <si>
    <t>Завтрак для учащихся  1-4 классов из числа обучающихся с ОВЗ (с 6 до 10 лет включительно)</t>
  </si>
  <si>
    <t>Завтрак для учащихся  1-4 классов из числа обучающихся с ОВЗ ( от 11 лет включительно)</t>
  </si>
  <si>
    <t xml:space="preserve">Полдник для учащихся  1-11 классов детей с ОВЗ,  обучающихся во II смену </t>
  </si>
  <si>
    <t>Полдник для учащихся 1-4 классов обучающихся во II смену  из малообеспеченных семей, многодетных семей, детей одиноких родителей</t>
  </si>
  <si>
    <t xml:space="preserve">Обед для учащихся 1-4 классов,  а также посещающих группу продленного дня из малообеспеченных семей,  многодетных семей, детей одиноких родителей </t>
  </si>
  <si>
    <t>Обед для учащихся 1-4 классов с ОВЗ, обучающихся в муниципальных образовательных учреждениях  
(от 6 до 10 лет включительно)</t>
  </si>
  <si>
    <t>Обед для учащихся 1-4 классов с ОВЗ, обучающихся в муниципальных образовательных учреждениях  
(от 11 лет включительно)</t>
  </si>
  <si>
    <t>Обед для учащихся 5-11 классов  с ОВЗ,обучающихся в муниципальных образовательных учреждениях  
(от 11 до 18 лет включительно)</t>
  </si>
  <si>
    <t>Обед для учащихся 5-11 классов  с ОВЗ,обучающихся в муниципальных образовательных учреждениях 
(до 10 лет включительно)</t>
  </si>
  <si>
    <t>Обед для учащихся 1-4 классов, посещающих группу продленного дня, из малообеспеченных семей, многодетных семей,детей одиноких родителей п. Снежногорск</t>
  </si>
  <si>
    <t>Обед для обучающихся 1-4 классов с ОВЗ п. Снежногорск 
(до 10 лет включительно)</t>
  </si>
  <si>
    <t>Обед для обучающихся 1-4 классов с ОВЗ п. Снежногорск 
(от 11 лет включительно)</t>
  </si>
  <si>
    <t>Обед для обучающихся 5-11 классов с ОВЗ п.Снежногорск 
(от 11 лет до 18 лет включительно)</t>
  </si>
  <si>
    <t>Обед для обучающихся 5-11 классов с ОВЗ п.Снежногорск 
(до 10 лет включительно)</t>
  </si>
  <si>
    <t>ИТОГО: льготная категория питающихся</t>
  </si>
  <si>
    <t xml:space="preserve"> МБОУ "СШ № 29", группы круглосуточного пребывания детей</t>
  </si>
  <si>
    <t>Основные категории</t>
  </si>
  <si>
    <t>Первый завтрак</t>
  </si>
  <si>
    <t>Ужин</t>
  </si>
  <si>
    <t>Второй ужин</t>
  </si>
  <si>
    <t>2</t>
  </si>
  <si>
    <t>Льготные категории</t>
  </si>
  <si>
    <t>Питание в круглосуточных группах в  выходные, праздничные и каникулярные дни</t>
  </si>
  <si>
    <t>Основные категории:</t>
  </si>
  <si>
    <t>Начальная школа</t>
  </si>
  <si>
    <t>Певый завтрак</t>
  </si>
  <si>
    <t xml:space="preserve">Завтрак для учащихся 1-4 классов </t>
  </si>
  <si>
    <t>Обед для учащихся 1-4 классов</t>
  </si>
  <si>
    <t>Старшие классы</t>
  </si>
  <si>
    <t xml:space="preserve">Обед для учащихся 1-4 классов </t>
  </si>
  <si>
    <t xml:space="preserve">Завтрак для учащихся 5-11 классов </t>
  </si>
  <si>
    <t>Абрамова Виктория Викторовна</t>
  </si>
  <si>
    <t>437200*3224</t>
  </si>
  <si>
    <t>Денежный показатель местного бюджета, руб.</t>
  </si>
  <si>
    <t>Денежный показатель, руб.</t>
  </si>
  <si>
    <t>Денежный показатель краевого бюджета, руб.</t>
  </si>
  <si>
    <t>Денежный показатель род. плата, руб.</t>
  </si>
  <si>
    <t>Завтрак для учащихся 5-11 классов обучающихся во вторую смену</t>
  </si>
  <si>
    <t>Обед для учащихся 1-4 классов обучающихся в первую смену,  а также посещающих группу продленного дня обучающиеся из семей участников СВО (с 6 - 10 лет включительно)</t>
  </si>
  <si>
    <t>Обед для учащихся 1-4 классов обучающихся в первую смену,  а также посещающих группу продленного дня обучающиеся из семей участников СВО (от 11 лет включительно)</t>
  </si>
  <si>
    <t>Завтрак для учащихся 1-4 классов  обучающихся во II смену,  а также посещающих группу продленного дня обучающиеся из семей участников СВО (с 6 - 10 лет включительно)</t>
  </si>
  <si>
    <t>Завтрак для учащихся 1-4 классов  обучающихся во II смену,  а также посещающих группу продленного дня обучающиеся из семей участников СВО (от 11 лет включительно)</t>
  </si>
  <si>
    <t>Обед для учащихся 5-11 классов обучающихся в первую смену,  а также посещающих группу продленного дня обучающиеся из семей участников СВО (от 11-18  лет включительно)</t>
  </si>
  <si>
    <t>Завтрак для учащихся 1-4 классов из малообеспеченных семей, многодетных семей, детей одиноких родителей, из семей, находящихся в социально опасном положении, обучающихся в муниципальных образовательных учреждениях", обучающихся с ОВЗ п. Снежногорск 
(от 6 до 10 лет включительно)</t>
  </si>
  <si>
    <t>Завтрак для учащихся 1-4 классов из малообеспеченных семей, многодетных семей, детей одиноких родителей, из семей, находящихся в социально опасном положении, обучающихся в муниципальных образовательных учреждениях", обучающихся с ОВЗ п. Снежногорск 
(от 11 лет включительно)</t>
  </si>
  <si>
    <t>Обед для учащихся 1-4 классов обучающихся в первую смену,  а также посещающих группу продленного дня обучающиеся из семей участников СВО п. Снежногорск  (с 6 - 10 лет включительно)</t>
  </si>
  <si>
    <t>Обед для учащихся 1-4 классов обучающихся в первую смену,  а также посещающих группу продленного дня обучающиеся из семей участников СВО п. Снежногорск  (от 11 лет включительно)</t>
  </si>
  <si>
    <r>
      <t>Средняя цена 1 ед. категории за счет средств</t>
    </r>
    <r>
      <rPr>
        <b/>
        <sz val="14"/>
        <rFont val="Times New Roman"/>
        <family val="1"/>
        <charset val="204"/>
      </rPr>
      <t xml:space="preserve"> местного бюджета</t>
    </r>
    <r>
      <rPr>
        <sz val="14"/>
        <rFont val="Times New Roman"/>
        <family val="1"/>
        <charset val="204"/>
      </rPr>
      <t>,  руб.</t>
    </r>
  </si>
  <si>
    <r>
      <t>Средняя цена 1 ед. категории за счет средств</t>
    </r>
    <r>
      <rPr>
        <b/>
        <sz val="14"/>
        <rFont val="Times New Roman"/>
        <family val="1"/>
        <charset val="204"/>
      </rPr>
      <t xml:space="preserve"> краевого бюджета</t>
    </r>
    <r>
      <rPr>
        <sz val="14"/>
        <rFont val="Times New Roman"/>
        <family val="1"/>
        <charset val="204"/>
      </rPr>
      <t>,  руб.</t>
    </r>
  </si>
  <si>
    <r>
      <t xml:space="preserve">Средняя цена 1 ед. категории </t>
    </r>
    <r>
      <rPr>
        <b/>
        <sz val="14"/>
        <rFont val="Times New Roman"/>
        <family val="1"/>
        <charset val="204"/>
      </rPr>
      <t xml:space="preserve">за счет род платы, </t>
    </r>
    <r>
      <rPr>
        <sz val="14"/>
        <rFont val="Times New Roman"/>
        <family val="1"/>
        <charset val="204"/>
      </rPr>
      <t xml:space="preserve"> руб.</t>
    </r>
  </si>
  <si>
    <r>
      <t>Средняя цена 1 ед. категории за счет средств</t>
    </r>
    <r>
      <rPr>
        <b/>
        <i/>
        <sz val="14"/>
        <rFont val="Times New Roman"/>
        <family val="1"/>
        <charset val="204"/>
      </rPr>
      <t xml:space="preserve"> краевого бюджета</t>
    </r>
    <r>
      <rPr>
        <i/>
        <sz val="14"/>
        <rFont val="Times New Roman"/>
        <family val="1"/>
        <charset val="204"/>
      </rPr>
      <t>,  руб.</t>
    </r>
  </si>
  <si>
    <r>
      <t xml:space="preserve">Средняя цена 1 ед. категории </t>
    </r>
    <r>
      <rPr>
        <b/>
        <i/>
        <sz val="14"/>
        <rFont val="Times New Roman"/>
        <family val="1"/>
        <charset val="204"/>
      </rPr>
      <t xml:space="preserve">за счет род платы, </t>
    </r>
    <r>
      <rPr>
        <i/>
        <sz val="14"/>
        <rFont val="Times New Roman"/>
        <family val="1"/>
        <charset val="204"/>
      </rPr>
      <t xml:space="preserve"> руб.</t>
    </r>
  </si>
  <si>
    <t>Обед для учащихся  5-11 классов во  II смену, из малообеспеченных семей, многодетных семей, детей одиноких родителей,из семей, находящихся в социально опасном положении, обучающихся с ОВЗ, обучающиеся из семей участников СВО (с 11 до 18 лет включительно)</t>
  </si>
  <si>
    <t>Обед для учащихся  5-11 классов во  II смену, из малообеспеченных семей, многодетных семей, детей одиноких родителей,из семей, находящихся в социально опасном положении, обучающихся с  ОВЗ, обучающиеся из семей участников СВО (до 10 лет включительно)</t>
  </si>
  <si>
    <t>Завтрак для учащихся 5-11 классов из малообеспеченных семей, многодетных семей, детей одиноких родителей,из семей, находящихся в социально опасном положении,  обучающихся с ОВЗ, обучающиеся из семей участников СВО п. Снежногорск 
(от 11 лет до 18 летвключительно)</t>
  </si>
  <si>
    <t>Завтрак для учащихся 5-11 классов из малообеспеченных семей, многодетных семей, детей одиноких родителей,из семей, находящихся в социально опасном положении,  обучающихся с ОВЗ, обучающиеся из семей участников СВО п. Снежногорск 
(до 10 лет включительно)</t>
  </si>
  <si>
    <t>Завтрак для учащихся 5-11 классов, в том числе из малообеспеченных семей, многодетных семей, детей одиноких родителей из семей, находящихся в социально опасном положении, обучающихся с ОВЗ, обучающиеся из семей участников СВО (с 11 до 18 лет включительно)</t>
  </si>
  <si>
    <t>Завтрак для учащихся 5-11 классов, в том числе из малообеспеченных семей, многодетных семей, детей одиноких родителей, из семей, находящихся в социально опасном положении, обучающихся с ОВЗ, обучающиеся из семей участников СВО (до 10 лет включительно)</t>
  </si>
  <si>
    <t>Обед для учащихся  5-11 классов во  II смену, из малообеспеченных семей, многодетных семей, детей одиноких родителей,из семей, находящихся в социально опасном положении, обучающихся с ОВЗ, обучающиеся из семей участников СВО п. Снежногорск 
(до 10 лет включительно)</t>
  </si>
  <si>
    <t xml:space="preserve">Обед для учащихся  5-11 классов во  II смену, из малообеспеченных семей, многодетных семей, детей одиноких родителей,из семей, находящихся в социально опасном положении, обучающихся с ОВЗ, обучающиеся из семей участников СВО п. Снежногорск 
(с 11 до 18 лет включительно)
</t>
  </si>
  <si>
    <t>Завтрак для учащихся 1-4 классов  обучающихся во II смену,  а также посещающих группу продленного дня обучающиеся из семей участников СВО п. Снежногорск (с 6 - 10 лет включительно)</t>
  </si>
  <si>
    <t>Завтрак для учащихся 1-4 классов  обучающихся во II смену,  а также посещающих группу продленного дня обучающиеся из семей участников СВО п. Снежногорск (от 11 лет включительно)</t>
  </si>
  <si>
    <t>План на I полугодие года (январь-май)</t>
  </si>
  <si>
    <t>План на II полугодие года (сентябрь-декабрь)</t>
  </si>
  <si>
    <t>Расчет объемов финансирования, направленных на организацию школьного питания в 2024-2026  гг.</t>
  </si>
  <si>
    <t>План на  год</t>
  </si>
  <si>
    <t>Планируемые объемы финансирования на год в рамках реализации переданных гос.полномочий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</si>
</sst>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"/>
    <numFmt numFmtId="166" formatCode="#,##0.00000"/>
    <numFmt numFmtId="167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4" fillId="0" borderId="0"/>
  </cellStyleXfs>
  <cellXfs count="128">
    <xf numFmtId="0" fontId="0" fillId="0" borderId="0" xfId="0"/>
    <xf numFmtId="0" fontId="3" fillId="0" borderId="0" xfId="1" applyFont="1" applyAlignment="1">
      <alignment vertical="center" wrapText="1"/>
    </xf>
    <xf numFmtId="167" fontId="3" fillId="0" borderId="0" xfId="1" applyNumberFormat="1" applyFont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7" fillId="4" borderId="1" xfId="4" applyFont="1" applyFill="1" applyBorder="1" applyAlignment="1">
      <alignment vertical="center" wrapText="1"/>
    </xf>
    <xf numFmtId="0" fontId="6" fillId="3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vertical="center" wrapText="1"/>
    </xf>
    <xf numFmtId="0" fontId="6" fillId="3" borderId="1" xfId="4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167" fontId="3" fillId="0" borderId="0" xfId="1" applyNumberFormat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4" fontId="7" fillId="0" borderId="0" xfId="1" applyNumberFormat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167" fontId="6" fillId="2" borderId="1" xfId="1" applyNumberFormat="1" applyFont="1" applyFill="1" applyBorder="1" applyAlignment="1">
      <alignment vertical="center" wrapText="1"/>
    </xf>
    <xf numFmtId="167" fontId="6" fillId="2" borderId="7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6" fillId="2" borderId="7" xfId="1" applyNumberFormat="1" applyFont="1" applyFill="1" applyBorder="1" applyAlignment="1">
      <alignment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167" fontId="6" fillId="2" borderId="7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7" fontId="10" fillId="3" borderId="1" xfId="0" applyNumberFormat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7" fontId="6" fillId="3" borderId="1" xfId="1" applyNumberFormat="1" applyFont="1" applyFill="1" applyBorder="1" applyAlignment="1">
      <alignment horizontal="center" vertical="center" wrapText="1"/>
    </xf>
    <xf numFmtId="167" fontId="6" fillId="3" borderId="7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4" borderId="1" xfId="2" applyFont="1" applyFill="1" applyBorder="1" applyAlignment="1">
      <alignment vertical="center" wrapText="1"/>
    </xf>
    <xf numFmtId="0" fontId="7" fillId="4" borderId="2" xfId="1" applyFont="1" applyFill="1" applyBorder="1" applyAlignment="1">
      <alignment vertical="center" wrapText="1"/>
    </xf>
    <xf numFmtId="3" fontId="7" fillId="0" borderId="6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7" fontId="7" fillId="4" borderId="7" xfId="1" applyNumberFormat="1" applyFont="1" applyFill="1" applyBorder="1" applyAlignment="1">
      <alignment horizontal="center" vertical="center" wrapText="1"/>
    </xf>
    <xf numFmtId="3" fontId="7" fillId="4" borderId="6" xfId="1" applyNumberFormat="1" applyFont="1" applyFill="1" applyBorder="1" applyAlignment="1">
      <alignment horizontal="center" vertical="center" wrapText="1"/>
    </xf>
    <xf numFmtId="167" fontId="7" fillId="0" borderId="7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4" fontId="7" fillId="4" borderId="6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4" fontId="14" fillId="5" borderId="1" xfId="1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 wrapText="1"/>
    </xf>
    <xf numFmtId="167" fontId="6" fillId="5" borderId="1" xfId="1" applyNumberFormat="1" applyFont="1" applyFill="1" applyBorder="1" applyAlignment="1">
      <alignment horizontal="center" vertical="center" wrapText="1"/>
    </xf>
    <xf numFmtId="167" fontId="6" fillId="5" borderId="7" xfId="1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164" fontId="6" fillId="5" borderId="7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3" fontId="7" fillId="2" borderId="6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2" borderId="7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wrapText="1"/>
    </xf>
    <xf numFmtId="4" fontId="7" fillId="4" borderId="1" xfId="1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wrapText="1"/>
    </xf>
    <xf numFmtId="0" fontId="7" fillId="4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4" fontId="7" fillId="2" borderId="6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vertical="center" wrapText="1"/>
    </xf>
    <xf numFmtId="4" fontId="7" fillId="3" borderId="6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3" borderId="7" xfId="1" applyNumberFormat="1" applyFont="1" applyFill="1" applyBorder="1" applyAlignment="1">
      <alignment horizontal="center" vertical="center" wrapText="1"/>
    </xf>
    <xf numFmtId="3" fontId="7" fillId="3" borderId="6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7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wrapText="1"/>
    </xf>
    <xf numFmtId="3" fontId="7" fillId="0" borderId="8" xfId="1" applyNumberFormat="1" applyFont="1" applyFill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center" vertical="center" wrapText="1"/>
    </xf>
    <xf numFmtId="167" fontId="7" fillId="4" borderId="9" xfId="1" applyNumberFormat="1" applyFont="1" applyFill="1" applyBorder="1" applyAlignment="1">
      <alignment horizontal="center" vertical="center" wrapText="1"/>
    </xf>
    <xf numFmtId="167" fontId="7" fillId="4" borderId="10" xfId="1" applyNumberFormat="1" applyFont="1" applyFill="1" applyBorder="1" applyAlignment="1">
      <alignment horizontal="center" vertical="center" wrapText="1"/>
    </xf>
    <xf numFmtId="3" fontId="7" fillId="4" borderId="8" xfId="1" applyNumberFormat="1" applyFont="1" applyFill="1" applyBorder="1" applyAlignment="1">
      <alignment horizontal="center" vertical="center" wrapText="1"/>
    </xf>
    <xf numFmtId="167" fontId="7" fillId="0" borderId="9" xfId="1" applyNumberFormat="1" applyFont="1" applyFill="1" applyBorder="1" applyAlignment="1">
      <alignment horizontal="center" vertical="center" wrapText="1"/>
    </xf>
    <xf numFmtId="167" fontId="7" fillId="0" borderId="10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7" fontId="7" fillId="0" borderId="7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 2 2" xfId="3"/>
    <cellStyle name="Обычный 3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.Zueva\AppData\Local\Microsoft\Windows\Temporary%20Internet%20Files\Content.Outlook\YXLZ4DT9\!!&#1050;&#1072;&#1083;&#1100;&#1082;&#1091;&#1083;&#1103;&#1094;&#1080;&#1103;%20&#1064;&#1082;&#1086;&#1083;&#110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1;&#1070;&#1044;&#1046;&#1045;&#1058;%202022\&#1041;&#1102;&#1076;&#1078;&#1077;&#1090;&#1085;&#1072;&#1103;%20&#1082;&#1086;&#1084;&#1080;&#1089;&#1089;&#1080;&#1103;\5.%20&#1072;&#1074;&#1075;&#1091;&#1089;&#1090;\18.08.2022\&#1042;&#1077;&#1088;&#1085;&#1086;%20&#1064;&#1082;&#1086;&#1083;&#1100;&#1085;&#1086;&#1077;%20&#1087;&#1080;&#1090;&#1072;&#1085;&#1080;&#1077;%202023-2025%20+5,4%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1;&#1070;&#1044;&#1046;&#1045;&#1058;%202023\&#1064;&#1082;&#1086;&#1083;&#1100;&#1085;&#1086;&#1077;%20&#1087;&#1080;&#1090;&#1072;&#1085;&#1080;&#1077;\&#1057;&#1090;&#1086;&#1080;&#1084;&#1086;&#1089;&#1090;&#1100;%20&#1088;&#1072;&#1094;&#1080;&#1086;&#1085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"/>
      <sheetName val="фрукты"/>
      <sheetName val="интернат"/>
      <sheetName val="1 Блюда"/>
      <sheetName val="Хол.зак."/>
      <sheetName val=" интернат №2"/>
      <sheetName val="Гарниры"/>
      <sheetName val="Мясо"/>
      <sheetName val="Птица"/>
      <sheetName val="Печень"/>
      <sheetName val="Рыба"/>
      <sheetName val="Каши"/>
      <sheetName val="Творог"/>
      <sheetName val="Мучные"/>
      <sheetName val="Напитки"/>
      <sheetName val="Соусы"/>
      <sheetName val="Фарши"/>
      <sheetName val="Выпеч. (2)"/>
      <sheetName val="Выпеч."/>
      <sheetName val="цыплята"/>
    </sheetNames>
    <sheetDataSet>
      <sheetData sheetId="0" refreshError="1">
        <row r="3">
          <cell r="A3">
            <v>1</v>
          </cell>
          <cell r="B3" t="str">
            <v>Картофель</v>
          </cell>
          <cell r="C3" t="str">
            <v>кг</v>
          </cell>
          <cell r="E3">
            <v>35.001999999999995</v>
          </cell>
        </row>
        <row r="4">
          <cell r="A4">
            <v>2</v>
          </cell>
          <cell r="B4" t="str">
            <v>Капуста</v>
          </cell>
          <cell r="C4" t="str">
            <v>кг</v>
          </cell>
          <cell r="E4">
            <v>35.452999999999996</v>
          </cell>
        </row>
        <row r="5">
          <cell r="A5">
            <v>3</v>
          </cell>
          <cell r="B5" t="str">
            <v>Лук</v>
          </cell>
          <cell r="C5" t="str">
            <v>кг</v>
          </cell>
          <cell r="E5">
            <v>42.800999999999995</v>
          </cell>
        </row>
        <row r="6">
          <cell r="A6">
            <v>4</v>
          </cell>
          <cell r="B6" t="str">
            <v>Морковь</v>
          </cell>
          <cell r="C6" t="str">
            <v>кг</v>
          </cell>
          <cell r="E6">
            <v>41.998000000000005</v>
          </cell>
        </row>
        <row r="7">
          <cell r="A7">
            <v>5</v>
          </cell>
          <cell r="B7" t="str">
            <v>Свекла</v>
          </cell>
          <cell r="C7" t="str">
            <v>кг</v>
          </cell>
          <cell r="E7">
            <v>31.074999999999999</v>
          </cell>
        </row>
        <row r="8">
          <cell r="A8">
            <v>6</v>
          </cell>
          <cell r="B8" t="str">
            <v>Масло сливочное</v>
          </cell>
          <cell r="C8" t="str">
            <v>кг</v>
          </cell>
          <cell r="E8">
            <v>247.005</v>
          </cell>
        </row>
        <row r="9">
          <cell r="A9">
            <v>7</v>
          </cell>
          <cell r="B9" t="str">
            <v>Масло растительное</v>
          </cell>
          <cell r="C9" t="str">
            <v>кг</v>
          </cell>
          <cell r="E9">
            <v>73.48</v>
          </cell>
        </row>
        <row r="10">
          <cell r="A10">
            <v>8</v>
          </cell>
          <cell r="B10" t="str">
            <v>Маргарин</v>
          </cell>
          <cell r="C10" t="str">
            <v>кг</v>
          </cell>
          <cell r="E10">
            <v>0</v>
          </cell>
        </row>
        <row r="11">
          <cell r="A11">
            <v>9</v>
          </cell>
          <cell r="B11" t="str">
            <v>Соль</v>
          </cell>
          <cell r="C11" t="str">
            <v>кг</v>
          </cell>
          <cell r="E11">
            <v>15.004000000000001</v>
          </cell>
        </row>
        <row r="12">
          <cell r="A12">
            <v>10</v>
          </cell>
          <cell r="B12" t="str">
            <v>Перец черный молотый</v>
          </cell>
          <cell r="C12" t="str">
            <v>кг</v>
          </cell>
          <cell r="E12">
            <v>249.99480000000003</v>
          </cell>
        </row>
        <row r="13">
          <cell r="A13">
            <v>11</v>
          </cell>
          <cell r="B13" t="str">
            <v>Лавровый лист</v>
          </cell>
          <cell r="C13" t="str">
            <v>кг</v>
          </cell>
          <cell r="E13">
            <v>450.00480000000005</v>
          </cell>
        </row>
        <row r="14">
          <cell r="A14">
            <v>12</v>
          </cell>
          <cell r="B14" t="str">
            <v>Яблоки</v>
          </cell>
          <cell r="C14" t="str">
            <v>кг</v>
          </cell>
          <cell r="E14">
            <v>82.470200000000006</v>
          </cell>
        </row>
        <row r="15">
          <cell r="A15">
            <v>13</v>
          </cell>
          <cell r="B15" t="str">
            <v>Груши св.</v>
          </cell>
          <cell r="C15" t="str">
            <v>кг</v>
          </cell>
          <cell r="E15">
            <v>119.99420000000001</v>
          </cell>
        </row>
        <row r="16">
          <cell r="A16">
            <v>14</v>
          </cell>
          <cell r="B16" t="str">
            <v>Вишня</v>
          </cell>
          <cell r="C16" t="str">
            <v>кг</v>
          </cell>
          <cell r="E16">
            <v>0</v>
          </cell>
        </row>
        <row r="17">
          <cell r="A17">
            <v>15</v>
          </cell>
          <cell r="B17" t="str">
            <v>Персики</v>
          </cell>
          <cell r="C17" t="str">
            <v>кг</v>
          </cell>
          <cell r="E17">
            <v>0</v>
          </cell>
        </row>
        <row r="18">
          <cell r="A18">
            <v>16</v>
          </cell>
          <cell r="B18" t="str">
            <v>Лимоны</v>
          </cell>
          <cell r="C18" t="str">
            <v>кг</v>
          </cell>
          <cell r="E18">
            <v>126.28359999999999</v>
          </cell>
        </row>
        <row r="19">
          <cell r="A19">
            <v>17</v>
          </cell>
          <cell r="B19" t="str">
            <v>Виноград</v>
          </cell>
          <cell r="C19" t="str">
            <v>кг</v>
          </cell>
          <cell r="E19">
            <v>190.65259999999998</v>
          </cell>
        </row>
        <row r="20">
          <cell r="A20">
            <v>18</v>
          </cell>
          <cell r="B20" t="str">
            <v>Киви</v>
          </cell>
          <cell r="C20" t="str">
            <v>кг</v>
          </cell>
          <cell r="E20">
            <v>130.00059999999999</v>
          </cell>
        </row>
        <row r="21">
          <cell r="A21">
            <v>19</v>
          </cell>
          <cell r="B21" t="str">
            <v>Бананы</v>
          </cell>
          <cell r="C21" t="str">
            <v>кг</v>
          </cell>
          <cell r="E21">
            <v>100.005</v>
          </cell>
        </row>
        <row r="22">
          <cell r="A22">
            <v>203</v>
          </cell>
          <cell r="B22" t="str">
            <v>Фрукты в ассортим</v>
          </cell>
          <cell r="C22" t="str">
            <v>кг</v>
          </cell>
          <cell r="E22">
            <v>0</v>
          </cell>
        </row>
        <row r="23">
          <cell r="A23">
            <v>20</v>
          </cell>
          <cell r="B23" t="str">
            <v>Огурцы св.</v>
          </cell>
          <cell r="C23" t="str">
            <v>кг</v>
          </cell>
          <cell r="E23">
            <v>155.001</v>
          </cell>
        </row>
        <row r="24">
          <cell r="A24">
            <v>21</v>
          </cell>
          <cell r="B24" t="str">
            <v>Помидоры св.</v>
          </cell>
          <cell r="C24" t="str">
            <v>кг</v>
          </cell>
          <cell r="E24">
            <v>141.251</v>
          </cell>
        </row>
        <row r="25">
          <cell r="A25">
            <v>22</v>
          </cell>
          <cell r="B25" t="str">
            <v>Перец сл.болг.</v>
          </cell>
          <cell r="C25" t="str">
            <v>кг</v>
          </cell>
          <cell r="E25">
            <v>0</v>
          </cell>
        </row>
        <row r="26">
          <cell r="A26">
            <v>23</v>
          </cell>
          <cell r="B26" t="str">
            <v>Зелень (петрушка,укроп)</v>
          </cell>
          <cell r="C26" t="str">
            <v>кг</v>
          </cell>
          <cell r="E26">
            <v>271.09500000000003</v>
          </cell>
        </row>
        <row r="27">
          <cell r="A27">
            <v>24</v>
          </cell>
          <cell r="B27" t="str">
            <v xml:space="preserve">Мясо говядина </v>
          </cell>
          <cell r="C27" t="str">
            <v>кг</v>
          </cell>
          <cell r="E27">
            <v>219.88522228915659</v>
          </cell>
        </row>
        <row r="28">
          <cell r="E28">
            <v>0</v>
          </cell>
        </row>
        <row r="29">
          <cell r="A29">
            <v>25</v>
          </cell>
          <cell r="B29" t="str">
            <v xml:space="preserve">Мясо свинина </v>
          </cell>
          <cell r="C29" t="str">
            <v>кг</v>
          </cell>
          <cell r="E29">
            <v>208.86799999999999</v>
          </cell>
        </row>
        <row r="30">
          <cell r="A30">
            <v>26</v>
          </cell>
          <cell r="B30" t="str">
            <v>Томат паста</v>
          </cell>
          <cell r="C30" t="str">
            <v>кг</v>
          </cell>
          <cell r="E30">
            <v>109.99959999999999</v>
          </cell>
        </row>
        <row r="31">
          <cell r="A31">
            <v>27</v>
          </cell>
          <cell r="B31" t="str">
            <v>Сахар</v>
          </cell>
          <cell r="C31" t="str">
            <v>кг</v>
          </cell>
          <cell r="E31">
            <v>45.616999999999997</v>
          </cell>
        </row>
        <row r="32">
          <cell r="A32">
            <v>28</v>
          </cell>
          <cell r="B32" t="str">
            <v>Лимонная кислота</v>
          </cell>
          <cell r="C32" t="str">
            <v>кг</v>
          </cell>
          <cell r="E32">
            <v>230.00559999999999</v>
          </cell>
        </row>
        <row r="33">
          <cell r="A33">
            <v>29</v>
          </cell>
          <cell r="B33" t="str">
            <v>Специи</v>
          </cell>
          <cell r="C33" t="str">
            <v>кг</v>
          </cell>
          <cell r="E33">
            <v>0</v>
          </cell>
        </row>
        <row r="34">
          <cell r="A34">
            <v>30</v>
          </cell>
          <cell r="B34" t="str">
            <v>Мука пшеничная</v>
          </cell>
          <cell r="C34" t="str">
            <v>кг</v>
          </cell>
          <cell r="E34">
            <v>26.499000000000002</v>
          </cell>
        </row>
        <row r="35">
          <cell r="A35">
            <v>31</v>
          </cell>
          <cell r="B35" t="str">
            <v>Сметана</v>
          </cell>
          <cell r="C35" t="str">
            <v>кг</v>
          </cell>
          <cell r="E35">
            <v>60.06</v>
          </cell>
        </row>
        <row r="36">
          <cell r="A36">
            <v>32</v>
          </cell>
          <cell r="B36" t="str">
            <v>Кости окорочков</v>
          </cell>
          <cell r="C36" t="str">
            <v>кг</v>
          </cell>
          <cell r="E36">
            <v>0</v>
          </cell>
        </row>
        <row r="37">
          <cell r="A37">
            <v>33</v>
          </cell>
          <cell r="B37" t="str">
            <v>Сервелат в/к</v>
          </cell>
          <cell r="C37" t="str">
            <v>кг</v>
          </cell>
          <cell r="E37">
            <v>271.99700000000001</v>
          </cell>
        </row>
        <row r="38">
          <cell r="A38">
            <v>34</v>
          </cell>
          <cell r="B38" t="str">
            <v>Капуста квашеная</v>
          </cell>
          <cell r="C38" t="str">
            <v>кг</v>
          </cell>
          <cell r="E38">
            <v>0</v>
          </cell>
        </row>
        <row r="39">
          <cell r="A39">
            <v>35</v>
          </cell>
          <cell r="B39" t="str">
            <v>Огурцы консерв.</v>
          </cell>
          <cell r="C39" t="str">
            <v>кг</v>
          </cell>
          <cell r="E39">
            <v>111.3802</v>
          </cell>
        </row>
        <row r="40">
          <cell r="A40">
            <v>36</v>
          </cell>
          <cell r="B40" t="str">
            <v>Крупа рисовая</v>
          </cell>
          <cell r="C40" t="str">
            <v>кг</v>
          </cell>
          <cell r="E40">
            <v>49.005000000000003</v>
          </cell>
        </row>
        <row r="41">
          <cell r="A41">
            <v>37</v>
          </cell>
          <cell r="B41" t="str">
            <v>Крупа гречневая</v>
          </cell>
          <cell r="C41" t="str">
            <v>кг</v>
          </cell>
          <cell r="E41">
            <v>57.727999999999994</v>
          </cell>
        </row>
        <row r="42">
          <cell r="A42">
            <v>38</v>
          </cell>
          <cell r="B42" t="str">
            <v>Крупа пшено</v>
          </cell>
          <cell r="C42" t="str">
            <v>кг</v>
          </cell>
          <cell r="E42">
            <v>26.004000000000001</v>
          </cell>
        </row>
        <row r="43">
          <cell r="A43">
            <v>39</v>
          </cell>
          <cell r="B43" t="str">
            <v>Крупа ячневая</v>
          </cell>
          <cell r="C43" t="str">
            <v>кг</v>
          </cell>
          <cell r="E43">
            <v>23.54</v>
          </cell>
        </row>
        <row r="44">
          <cell r="A44">
            <v>40</v>
          </cell>
          <cell r="B44" t="str">
            <v>Крупа перловая</v>
          </cell>
          <cell r="C44" t="str">
            <v>кг</v>
          </cell>
          <cell r="E44">
            <v>18.997</v>
          </cell>
        </row>
        <row r="45">
          <cell r="A45">
            <v>41</v>
          </cell>
          <cell r="B45" t="str">
            <v>Крупа манная</v>
          </cell>
          <cell r="C45" t="str">
            <v>кг</v>
          </cell>
          <cell r="E45">
            <v>27.137000000000004</v>
          </cell>
        </row>
        <row r="46">
          <cell r="A46">
            <v>213</v>
          </cell>
          <cell r="B46" t="str">
            <v>овсянка</v>
          </cell>
          <cell r="E46">
            <v>23.254000000000001</v>
          </cell>
        </row>
        <row r="47">
          <cell r="A47">
            <v>42</v>
          </cell>
          <cell r="B47" t="str">
            <v>Горох лущеный</v>
          </cell>
          <cell r="C47" t="str">
            <v>кг</v>
          </cell>
          <cell r="E47">
            <v>24.035</v>
          </cell>
        </row>
        <row r="48">
          <cell r="B48" t="str">
            <v>Фасоль красная</v>
          </cell>
          <cell r="E48">
            <v>66</v>
          </cell>
        </row>
        <row r="49">
          <cell r="A49">
            <v>43</v>
          </cell>
          <cell r="B49" t="str">
            <v>Яич.порош</v>
          </cell>
          <cell r="C49" t="str">
            <v>кг</v>
          </cell>
          <cell r="E49">
            <v>184.99799999999999</v>
          </cell>
        </row>
        <row r="50">
          <cell r="A50">
            <v>44</v>
          </cell>
          <cell r="B50" t="str">
            <v>Макаронные изделия</v>
          </cell>
          <cell r="C50" t="str">
            <v>кг</v>
          </cell>
          <cell r="E50">
            <v>56.133000000000003</v>
          </cell>
        </row>
        <row r="51">
          <cell r="A51">
            <v>45</v>
          </cell>
          <cell r="B51" t="str">
            <v>Молоко</v>
          </cell>
          <cell r="C51" t="str">
            <v>л</v>
          </cell>
          <cell r="E51">
            <v>28.6</v>
          </cell>
        </row>
        <row r="52">
          <cell r="A52">
            <v>46</v>
          </cell>
          <cell r="B52" t="str">
            <v>Сосиски</v>
          </cell>
          <cell r="C52" t="str">
            <v>кг</v>
          </cell>
          <cell r="E52">
            <v>234.00299999999999</v>
          </cell>
        </row>
        <row r="53">
          <cell r="A53">
            <v>47</v>
          </cell>
          <cell r="B53" t="str">
            <v>Сардельки</v>
          </cell>
          <cell r="C53" t="str">
            <v>кг</v>
          </cell>
          <cell r="E53">
            <v>239.99799999999999</v>
          </cell>
        </row>
        <row r="54">
          <cell r="A54">
            <v>48</v>
          </cell>
          <cell r="B54" t="str">
            <v>Печень</v>
          </cell>
          <cell r="C54" t="str">
            <v>кг</v>
          </cell>
          <cell r="E54">
            <v>113.00300000000001</v>
          </cell>
        </row>
        <row r="55">
          <cell r="A55">
            <v>49</v>
          </cell>
          <cell r="B55" t="str">
            <v>Колбаса вареная "Докторская"</v>
          </cell>
          <cell r="C55" t="str">
            <v>кг</v>
          </cell>
          <cell r="E55">
            <v>251.99900000000002</v>
          </cell>
        </row>
        <row r="56">
          <cell r="A56">
            <v>50</v>
          </cell>
          <cell r="B56" t="str">
            <v>Чеснок</v>
          </cell>
          <cell r="C56" t="str">
            <v>кг</v>
          </cell>
          <cell r="E56">
            <v>139.99699999999999</v>
          </cell>
        </row>
        <row r="57">
          <cell r="A57">
            <v>51</v>
          </cell>
          <cell r="B57" t="str">
            <v>Батон (0,45 гр.)</v>
          </cell>
          <cell r="C57" t="str">
            <v>кг</v>
          </cell>
          <cell r="D57">
            <v>0.45</v>
          </cell>
          <cell r="E57">
            <v>55.555555555555557</v>
          </cell>
        </row>
        <row r="58">
          <cell r="A58">
            <v>52</v>
          </cell>
          <cell r="B58" t="str">
            <v>Сухари панировочные</v>
          </cell>
          <cell r="C58" t="str">
            <v>кг</v>
          </cell>
          <cell r="E58">
            <v>95.333333333333343</v>
          </cell>
        </row>
        <row r="59">
          <cell r="A59">
            <v>53</v>
          </cell>
          <cell r="B59" t="str">
            <v>Зелёный горошек</v>
          </cell>
          <cell r="C59" t="str">
            <v>кг</v>
          </cell>
          <cell r="E59">
            <v>148.5266</v>
          </cell>
        </row>
        <row r="60">
          <cell r="A60">
            <v>54</v>
          </cell>
          <cell r="B60" t="str">
            <v>Филе хека</v>
          </cell>
          <cell r="C60" t="str">
            <v>кг</v>
          </cell>
          <cell r="E60">
            <v>0</v>
          </cell>
        </row>
        <row r="61">
          <cell r="A61">
            <v>55</v>
          </cell>
          <cell r="B61" t="str">
            <v>Повидло</v>
          </cell>
          <cell r="C61" t="str">
            <v>кг</v>
          </cell>
          <cell r="E61">
            <v>74.977199999999996</v>
          </cell>
        </row>
        <row r="62">
          <cell r="A62">
            <v>56</v>
          </cell>
          <cell r="B62" t="str">
            <v>Крахмал</v>
          </cell>
          <cell r="C62" t="str">
            <v>кг</v>
          </cell>
          <cell r="E62">
            <v>65.59</v>
          </cell>
        </row>
        <row r="63">
          <cell r="A63">
            <v>57</v>
          </cell>
          <cell r="B63" t="str">
            <v>Брусника с/м</v>
          </cell>
          <cell r="C63" t="str">
            <v>кг</v>
          </cell>
          <cell r="E63">
            <v>195.80919999999998</v>
          </cell>
        </row>
        <row r="64">
          <cell r="A64">
            <v>58</v>
          </cell>
          <cell r="B64">
            <v>205</v>
          </cell>
          <cell r="C64" t="str">
            <v>кг</v>
          </cell>
          <cell r="E64">
            <v>0</v>
          </cell>
        </row>
        <row r="65">
          <cell r="A65">
            <v>59</v>
          </cell>
          <cell r="B65" t="str">
            <v>Горбуша солёная</v>
          </cell>
          <cell r="C65" t="str">
            <v>кг</v>
          </cell>
          <cell r="E65">
            <v>0</v>
          </cell>
        </row>
        <row r="66">
          <cell r="A66">
            <v>60</v>
          </cell>
          <cell r="B66" t="str">
            <v>Сельдь</v>
          </cell>
          <cell r="C66" t="str">
            <v>кг</v>
          </cell>
          <cell r="E66">
            <v>0</v>
          </cell>
        </row>
        <row r="67">
          <cell r="A67">
            <v>215</v>
          </cell>
          <cell r="B67" t="str">
            <v>Фасоль красная консервирован.</v>
          </cell>
          <cell r="E67">
            <v>59.7316</v>
          </cell>
        </row>
        <row r="68">
          <cell r="A68">
            <v>61</v>
          </cell>
          <cell r="B68" t="str">
            <v xml:space="preserve">Окорочка </v>
          </cell>
          <cell r="C68" t="str">
            <v>кг</v>
          </cell>
          <cell r="E68">
            <v>123.057</v>
          </cell>
        </row>
        <row r="69">
          <cell r="A69">
            <v>62</v>
          </cell>
          <cell r="B69" t="str">
            <v>Майонез</v>
          </cell>
          <cell r="C69" t="str">
            <v>кг</v>
          </cell>
          <cell r="E69">
            <v>0</v>
          </cell>
        </row>
        <row r="70">
          <cell r="A70">
            <v>63</v>
          </cell>
          <cell r="B70" t="str">
            <v xml:space="preserve">Цыплята </v>
          </cell>
          <cell r="C70" t="str">
            <v>кг</v>
          </cell>
          <cell r="E70">
            <v>119.625</v>
          </cell>
        </row>
        <row r="71">
          <cell r="B71" t="str">
            <v>Цыплята</v>
          </cell>
          <cell r="E71">
            <v>0</v>
          </cell>
        </row>
        <row r="72">
          <cell r="B72" t="str">
            <v>Грудки куриные</v>
          </cell>
          <cell r="E72">
            <v>0</v>
          </cell>
        </row>
        <row r="73">
          <cell r="A73">
            <v>64</v>
          </cell>
          <cell r="B73" t="str">
            <v>Уксус</v>
          </cell>
          <cell r="C73" t="str">
            <v>л</v>
          </cell>
          <cell r="E73">
            <v>44.084799999999994</v>
          </cell>
        </row>
        <row r="74">
          <cell r="A74">
            <v>65</v>
          </cell>
          <cell r="B74" t="str">
            <v>Баклажаны</v>
          </cell>
          <cell r="C74" t="str">
            <v>кг</v>
          </cell>
          <cell r="E74">
            <v>119.999</v>
          </cell>
        </row>
        <row r="75">
          <cell r="A75">
            <v>66</v>
          </cell>
          <cell r="B75" t="str">
            <v>Изюм</v>
          </cell>
          <cell r="C75" t="str">
            <v>кг</v>
          </cell>
          <cell r="E75">
            <v>179.99719999999996</v>
          </cell>
        </row>
        <row r="76">
          <cell r="A76">
            <v>216</v>
          </cell>
          <cell r="B76" t="str">
            <v>Курага</v>
          </cell>
          <cell r="E76">
            <v>240.00019999999998</v>
          </cell>
        </row>
        <row r="77">
          <cell r="A77">
            <v>67</v>
          </cell>
          <cell r="B77" t="str">
            <v>Творог фас.9%</v>
          </cell>
          <cell r="C77" t="str">
            <v>кг</v>
          </cell>
          <cell r="E77">
            <v>158.29</v>
          </cell>
        </row>
        <row r="78">
          <cell r="A78">
            <v>68</v>
          </cell>
          <cell r="B78" t="str">
            <v>Сода пищ.</v>
          </cell>
          <cell r="C78" t="str">
            <v>кг</v>
          </cell>
          <cell r="E78">
            <v>56.415799999999997</v>
          </cell>
        </row>
        <row r="79">
          <cell r="A79">
            <v>69</v>
          </cell>
          <cell r="B79" t="str">
            <v>Хлеб пшеничный</v>
          </cell>
          <cell r="C79" t="str">
            <v>кг</v>
          </cell>
          <cell r="D79">
            <v>0.65</v>
          </cell>
          <cell r="E79">
            <v>36.92307692307692</v>
          </cell>
        </row>
        <row r="80">
          <cell r="A80">
            <v>70</v>
          </cell>
          <cell r="B80" t="str">
            <v xml:space="preserve">Филе хека </v>
          </cell>
          <cell r="C80" t="str">
            <v>кг</v>
          </cell>
          <cell r="E80">
            <v>139.22699999999998</v>
          </cell>
        </row>
        <row r="81">
          <cell r="A81">
            <v>71</v>
          </cell>
          <cell r="B81" t="str">
            <v>Сыр</v>
          </cell>
          <cell r="C81" t="str">
            <v>кг</v>
          </cell>
          <cell r="E81">
            <v>294.99799999999999</v>
          </cell>
        </row>
        <row r="82">
          <cell r="A82">
            <v>72</v>
          </cell>
          <cell r="B82" t="str">
            <v>Чай</v>
          </cell>
          <cell r="C82" t="str">
            <v>кг</v>
          </cell>
          <cell r="E82">
            <v>190.00360000000001</v>
          </cell>
        </row>
        <row r="83">
          <cell r="A83">
            <v>73</v>
          </cell>
          <cell r="B83" t="str">
            <v>Какао порошок</v>
          </cell>
          <cell r="C83" t="str">
            <v>кг</v>
          </cell>
          <cell r="E83">
            <v>217.28519999999997</v>
          </cell>
        </row>
        <row r="84">
          <cell r="A84">
            <v>74</v>
          </cell>
          <cell r="B84" t="str">
            <v>Апельсины</v>
          </cell>
          <cell r="C84" t="str">
            <v>кг</v>
          </cell>
          <cell r="E84">
            <v>82.777000000000001</v>
          </cell>
        </row>
        <row r="85">
          <cell r="A85">
            <v>75</v>
          </cell>
          <cell r="B85" t="str">
            <v>Аскорбиновая кислота</v>
          </cell>
          <cell r="C85" t="str">
            <v>кг</v>
          </cell>
          <cell r="E85">
            <v>0</v>
          </cell>
        </row>
        <row r="86">
          <cell r="A86">
            <v>76</v>
          </cell>
          <cell r="B86" t="str">
            <v>Черешня</v>
          </cell>
          <cell r="C86" t="str">
            <v>кг</v>
          </cell>
          <cell r="E86">
            <v>0</v>
          </cell>
        </row>
        <row r="87">
          <cell r="A87">
            <v>77</v>
          </cell>
          <cell r="B87" t="str">
            <v>мед натур</v>
          </cell>
          <cell r="C87" t="str">
            <v>кг</v>
          </cell>
          <cell r="E87">
            <v>536.36900000000003</v>
          </cell>
        </row>
        <row r="88">
          <cell r="A88">
            <v>78</v>
          </cell>
          <cell r="B88" t="str">
            <v>Абрикосы</v>
          </cell>
          <cell r="C88" t="str">
            <v>кг</v>
          </cell>
          <cell r="E88">
            <v>0</v>
          </cell>
        </row>
        <row r="89">
          <cell r="A89">
            <v>79</v>
          </cell>
          <cell r="B89" t="str">
            <v>Сыр (для буфета)</v>
          </cell>
          <cell r="C89" t="str">
            <v>кг</v>
          </cell>
          <cell r="E89">
            <v>0</v>
          </cell>
        </row>
        <row r="90">
          <cell r="A90">
            <v>80</v>
          </cell>
          <cell r="B90" t="str">
            <v>Курага</v>
          </cell>
          <cell r="C90" t="str">
            <v>кг</v>
          </cell>
          <cell r="E90">
            <v>0</v>
          </cell>
        </row>
        <row r="91">
          <cell r="A91">
            <v>81</v>
          </cell>
          <cell r="B91" t="str">
            <v>Дрожжи</v>
          </cell>
          <cell r="C91" t="str">
            <v>кг</v>
          </cell>
          <cell r="E91">
            <v>297.98540000000003</v>
          </cell>
        </row>
        <row r="92">
          <cell r="A92">
            <v>82</v>
          </cell>
          <cell r="B92" t="str">
            <v>Кальмары</v>
          </cell>
          <cell r="C92" t="str">
            <v>кг</v>
          </cell>
          <cell r="E92">
            <v>0</v>
          </cell>
        </row>
        <row r="93">
          <cell r="A93">
            <v>83</v>
          </cell>
          <cell r="B93" t="str">
            <v>Грибы консервированные</v>
          </cell>
          <cell r="C93" t="str">
            <v>кг</v>
          </cell>
          <cell r="E93">
            <v>0</v>
          </cell>
        </row>
        <row r="94">
          <cell r="A94">
            <v>84</v>
          </cell>
          <cell r="B94" t="str">
            <v>Мандарины</v>
          </cell>
          <cell r="C94" t="str">
            <v>кг</v>
          </cell>
          <cell r="E94">
            <v>100.55959999999999</v>
          </cell>
        </row>
        <row r="95">
          <cell r="A95">
            <v>85</v>
          </cell>
          <cell r="B95" t="str">
            <v>филе треска</v>
          </cell>
          <cell r="C95" t="str">
            <v>кг</v>
          </cell>
          <cell r="E95">
            <v>165.60499999999999</v>
          </cell>
        </row>
        <row r="96">
          <cell r="A96">
            <v>86</v>
          </cell>
          <cell r="B96" t="str">
            <v>филе пикши</v>
          </cell>
          <cell r="C96" t="str">
            <v>кг</v>
          </cell>
          <cell r="E96">
            <v>130.80100000000002</v>
          </cell>
        </row>
        <row r="97">
          <cell r="A97">
            <v>87</v>
          </cell>
          <cell r="B97" t="str">
            <v>филе горбуша</v>
          </cell>
          <cell r="C97" t="str">
            <v>кг</v>
          </cell>
          <cell r="E97">
            <v>214.995</v>
          </cell>
        </row>
        <row r="98">
          <cell r="A98">
            <v>88</v>
          </cell>
          <cell r="C98" t="str">
            <v>кг</v>
          </cell>
          <cell r="E98">
            <v>0</v>
          </cell>
        </row>
        <row r="99">
          <cell r="A99">
            <v>89</v>
          </cell>
          <cell r="B99" t="str">
            <v>Сиг с/м</v>
          </cell>
          <cell r="C99" t="str">
            <v>кг</v>
          </cell>
          <cell r="E99">
            <v>216.755</v>
          </cell>
        </row>
        <row r="100">
          <cell r="A100">
            <v>90</v>
          </cell>
          <cell r="B100" t="str">
            <v>Сёмга с/м</v>
          </cell>
          <cell r="C100" t="str">
            <v>кг</v>
          </cell>
          <cell r="E100">
            <v>0</v>
          </cell>
        </row>
        <row r="101">
          <cell r="A101">
            <v>91</v>
          </cell>
          <cell r="B101" t="str">
            <v>Муксун х/к</v>
          </cell>
          <cell r="C101" t="str">
            <v>кг</v>
          </cell>
          <cell r="E101">
            <v>0</v>
          </cell>
        </row>
        <row r="102">
          <cell r="A102">
            <v>92</v>
          </cell>
          <cell r="B102" t="str">
            <v>Мак</v>
          </cell>
          <cell r="C102" t="str">
            <v>кг</v>
          </cell>
          <cell r="E102">
            <v>312.00399999999996</v>
          </cell>
        </row>
        <row r="103">
          <cell r="A103">
            <v>93</v>
          </cell>
          <cell r="B103" t="str">
            <v>Картофель молодой</v>
          </cell>
          <cell r="C103" t="str">
            <v>кг</v>
          </cell>
          <cell r="E103">
            <v>0</v>
          </cell>
        </row>
        <row r="104">
          <cell r="A104">
            <v>94</v>
          </cell>
          <cell r="B104" t="str">
            <v>Редис</v>
          </cell>
          <cell r="C104" t="str">
            <v>кг</v>
          </cell>
          <cell r="E104">
            <v>0</v>
          </cell>
        </row>
        <row r="105">
          <cell r="A105">
            <v>95</v>
          </cell>
          <cell r="B105" t="str">
            <v>Свинина шейка</v>
          </cell>
          <cell r="C105" t="str">
            <v>кг</v>
          </cell>
          <cell r="E105">
            <v>0</v>
          </cell>
        </row>
        <row r="106">
          <cell r="A106">
            <v>96</v>
          </cell>
          <cell r="B106" t="str">
            <v>Язык свиной</v>
          </cell>
          <cell r="C106" t="str">
            <v>кг</v>
          </cell>
          <cell r="E106">
            <v>0</v>
          </cell>
        </row>
        <row r="107">
          <cell r="A107">
            <v>97</v>
          </cell>
          <cell r="B107" t="str">
            <v>Кофейный напиток</v>
          </cell>
          <cell r="C107" t="str">
            <v>кг</v>
          </cell>
          <cell r="E107">
            <v>110.82559999999999</v>
          </cell>
        </row>
        <row r="108">
          <cell r="A108">
            <v>98</v>
          </cell>
          <cell r="B108" t="str">
            <v>Молоко сгущенное</v>
          </cell>
          <cell r="C108" t="str">
            <v>кг</v>
          </cell>
          <cell r="E108">
            <v>116.45700000000001</v>
          </cell>
        </row>
        <row r="109">
          <cell r="A109">
            <v>99</v>
          </cell>
          <cell r="B109" t="str">
            <v>Ветчина Московская (Жар-Птица)</v>
          </cell>
          <cell r="C109" t="str">
            <v>кг</v>
          </cell>
          <cell r="E109">
            <v>269.995</v>
          </cell>
        </row>
        <row r="110">
          <cell r="A110">
            <v>100</v>
          </cell>
          <cell r="B110" t="str">
            <v>Кефир</v>
          </cell>
          <cell r="C110" t="str">
            <v>л</v>
          </cell>
          <cell r="E110">
            <v>21.45</v>
          </cell>
        </row>
        <row r="111">
          <cell r="A111">
            <v>101</v>
          </cell>
          <cell r="B111" t="str">
            <v>Карбонат в/к</v>
          </cell>
          <cell r="C111" t="str">
            <v>кг</v>
          </cell>
          <cell r="E111">
            <v>434.99519999999995</v>
          </cell>
        </row>
        <row r="112">
          <cell r="A112">
            <v>102</v>
          </cell>
          <cell r="B112" t="str">
            <v>Яйцо натур.</v>
          </cell>
          <cell r="C112" t="str">
            <v>шт</v>
          </cell>
          <cell r="E112">
            <v>5.1370000000000005</v>
          </cell>
        </row>
        <row r="113">
          <cell r="A113">
            <v>103</v>
          </cell>
          <cell r="B113" t="str">
            <v>Желатин</v>
          </cell>
          <cell r="C113" t="str">
            <v>кг</v>
          </cell>
          <cell r="E113">
            <v>0</v>
          </cell>
        </row>
        <row r="114">
          <cell r="A114">
            <v>104</v>
          </cell>
          <cell r="B114" t="str">
            <v>Салат</v>
          </cell>
          <cell r="C114" t="str">
            <v>кг</v>
          </cell>
          <cell r="E114">
            <v>0</v>
          </cell>
        </row>
        <row r="115">
          <cell r="A115">
            <v>105</v>
          </cell>
          <cell r="B115" t="str">
            <v>Лук зеленый</v>
          </cell>
          <cell r="C115" t="str">
            <v>кг</v>
          </cell>
          <cell r="E115">
            <v>293.48</v>
          </cell>
        </row>
        <row r="116">
          <cell r="A116">
            <v>106</v>
          </cell>
          <cell r="B116" t="str">
            <v>Свинина(корейка)</v>
          </cell>
          <cell r="C116" t="str">
            <v>кг</v>
          </cell>
          <cell r="E116">
            <v>0</v>
          </cell>
        </row>
        <row r="117">
          <cell r="A117">
            <v>107</v>
          </cell>
          <cell r="B117" t="str">
            <v>Кабачки св.</v>
          </cell>
          <cell r="C117" t="str">
            <v>кг</v>
          </cell>
          <cell r="E117">
            <v>129.99800000000002</v>
          </cell>
        </row>
        <row r="118">
          <cell r="A118">
            <v>108</v>
          </cell>
          <cell r="B118" t="str">
            <v>Минтай</v>
          </cell>
          <cell r="C118" t="str">
            <v>кг</v>
          </cell>
          <cell r="E118">
            <v>0</v>
          </cell>
        </row>
        <row r="119">
          <cell r="A119">
            <v>109</v>
          </cell>
          <cell r="B119" t="str">
            <v>Сливки взбитые с сахаром</v>
          </cell>
          <cell r="C119" t="str">
            <v>кг</v>
          </cell>
          <cell r="E119">
            <v>0</v>
          </cell>
        </row>
        <row r="120">
          <cell r="A120">
            <v>110</v>
          </cell>
          <cell r="B120" t="str">
            <v>Утка</v>
          </cell>
          <cell r="C120" t="str">
            <v>кг</v>
          </cell>
          <cell r="E120">
            <v>0</v>
          </cell>
        </row>
        <row r="121">
          <cell r="A121">
            <v>111</v>
          </cell>
          <cell r="B121" t="str">
            <v>Корейка (свинина)</v>
          </cell>
          <cell r="C121" t="str">
            <v>кг</v>
          </cell>
          <cell r="E121">
            <v>0</v>
          </cell>
        </row>
        <row r="122">
          <cell r="A122">
            <v>112</v>
          </cell>
          <cell r="B122" t="str">
            <v>Оливки</v>
          </cell>
          <cell r="C122" t="str">
            <v>кг</v>
          </cell>
          <cell r="E122">
            <v>0</v>
          </cell>
        </row>
        <row r="123">
          <cell r="A123">
            <v>113</v>
          </cell>
          <cell r="B123" t="str">
            <v>Грибы св.</v>
          </cell>
          <cell r="C123" t="str">
            <v>кг</v>
          </cell>
          <cell r="E123">
            <v>0</v>
          </cell>
        </row>
        <row r="124">
          <cell r="A124">
            <v>114</v>
          </cell>
          <cell r="B124" t="str">
            <v>Хлеб ржано-пшеничный</v>
          </cell>
          <cell r="C124" t="str">
            <v>кг</v>
          </cell>
          <cell r="D124">
            <v>0.75</v>
          </cell>
          <cell r="E124">
            <v>33.333333333333336</v>
          </cell>
        </row>
        <row r="125">
          <cell r="A125">
            <v>115</v>
          </cell>
          <cell r="B125" t="str">
            <v>Мука ржаная</v>
          </cell>
          <cell r="C125" t="str">
            <v>кг</v>
          </cell>
          <cell r="E125">
            <v>0</v>
          </cell>
        </row>
        <row r="126">
          <cell r="A126">
            <v>115</v>
          </cell>
          <cell r="B126" t="str">
            <v>Ванилин</v>
          </cell>
          <cell r="C126" t="str">
            <v>кг</v>
          </cell>
          <cell r="E126">
            <v>599.9946000000001</v>
          </cell>
        </row>
        <row r="127">
          <cell r="A127">
            <v>116</v>
          </cell>
          <cell r="B127" t="str">
            <v>Колбаса с/к</v>
          </cell>
          <cell r="C127" t="str">
            <v>кг</v>
          </cell>
          <cell r="E127">
            <v>0</v>
          </cell>
        </row>
        <row r="128">
          <cell r="A128">
            <v>117</v>
          </cell>
          <cell r="B128" t="str">
            <v>Шейка в/к</v>
          </cell>
          <cell r="C128" t="str">
            <v>кг</v>
          </cell>
          <cell r="E128">
            <v>375.00400000000002</v>
          </cell>
        </row>
        <row r="129">
          <cell r="A129">
            <v>118</v>
          </cell>
          <cell r="B129" t="str">
            <v>Перец сл.болгарский</v>
          </cell>
          <cell r="C129" t="str">
            <v>кг</v>
          </cell>
          <cell r="E129">
            <v>0</v>
          </cell>
        </row>
        <row r="130">
          <cell r="A130">
            <v>119</v>
          </cell>
          <cell r="B130" t="str">
            <v>Ягода с/м(клубника, вишня)</v>
          </cell>
          <cell r="C130" t="str">
            <v>кг</v>
          </cell>
          <cell r="E130">
            <v>0</v>
          </cell>
        </row>
        <row r="131">
          <cell r="A131">
            <v>120</v>
          </cell>
          <cell r="B131" t="str">
            <v>Картофель фри</v>
          </cell>
          <cell r="C131" t="str">
            <v>кг</v>
          </cell>
          <cell r="E131">
            <v>0</v>
          </cell>
        </row>
        <row r="132">
          <cell r="A132">
            <v>121</v>
          </cell>
          <cell r="B132" t="str">
            <v>Компот консервиров. ПЕРСИК</v>
          </cell>
          <cell r="C132" t="str">
            <v>кг</v>
          </cell>
          <cell r="E132">
            <v>0</v>
          </cell>
        </row>
        <row r="133">
          <cell r="A133">
            <v>122</v>
          </cell>
          <cell r="B133" t="str">
            <v>Томаты консерв.</v>
          </cell>
          <cell r="C133" t="str">
            <v>кг</v>
          </cell>
          <cell r="E133">
            <v>0</v>
          </cell>
        </row>
        <row r="134">
          <cell r="A134">
            <v>123</v>
          </cell>
          <cell r="B134" t="str">
            <v>Компот консервиров. ЧЕРЕШНЯ</v>
          </cell>
          <cell r="C134" t="str">
            <v>кг</v>
          </cell>
          <cell r="E134">
            <v>0</v>
          </cell>
        </row>
        <row r="135">
          <cell r="A135">
            <v>124</v>
          </cell>
          <cell r="B135" t="str">
            <v>Сайра в масле</v>
          </cell>
          <cell r="C135" t="str">
            <v>кг</v>
          </cell>
          <cell r="E135">
            <v>0</v>
          </cell>
        </row>
        <row r="136">
          <cell r="A136">
            <v>125</v>
          </cell>
          <cell r="B136" t="str">
            <v>Томаты в с/соку</v>
          </cell>
          <cell r="C136" t="str">
            <v>кг</v>
          </cell>
          <cell r="E136">
            <v>0</v>
          </cell>
        </row>
        <row r="137">
          <cell r="A137">
            <v>126</v>
          </cell>
          <cell r="B137" t="str">
            <v xml:space="preserve">Компот консервиров.АБРИКОС </v>
          </cell>
          <cell r="C137" t="str">
            <v>кг</v>
          </cell>
          <cell r="E137">
            <v>0</v>
          </cell>
        </row>
        <row r="138">
          <cell r="A138">
            <v>127</v>
          </cell>
          <cell r="B138" t="str">
            <v>Кисель Золотой шар</v>
          </cell>
          <cell r="C138" t="str">
            <v>кг</v>
          </cell>
          <cell r="E138">
            <v>0</v>
          </cell>
        </row>
        <row r="139">
          <cell r="A139">
            <v>128</v>
          </cell>
          <cell r="B139" t="str">
            <v>Напиток Золотой шар</v>
          </cell>
          <cell r="C139" t="str">
            <v>кг</v>
          </cell>
          <cell r="E139">
            <v>0</v>
          </cell>
        </row>
        <row r="140">
          <cell r="A140">
            <v>129</v>
          </cell>
          <cell r="B140" t="str">
            <v>Сироп</v>
          </cell>
          <cell r="C140" t="str">
            <v>л</v>
          </cell>
          <cell r="E140">
            <v>0</v>
          </cell>
        </row>
        <row r="141">
          <cell r="A141">
            <v>130</v>
          </cell>
          <cell r="B141" t="str">
            <v>Говядина тушеная</v>
          </cell>
          <cell r="C141" t="str">
            <v>кг</v>
          </cell>
          <cell r="E141">
            <v>0</v>
          </cell>
        </row>
        <row r="142">
          <cell r="A142">
            <v>131</v>
          </cell>
          <cell r="B142" t="str">
            <v>Специи для гриля</v>
          </cell>
          <cell r="C142" t="str">
            <v>кг</v>
          </cell>
          <cell r="E142">
            <v>0</v>
          </cell>
        </row>
        <row r="143">
          <cell r="A143">
            <v>132</v>
          </cell>
          <cell r="B143" t="str">
            <v>Кетчуп</v>
          </cell>
          <cell r="C143" t="str">
            <v>кг</v>
          </cell>
          <cell r="E143">
            <v>0</v>
          </cell>
        </row>
        <row r="144">
          <cell r="A144">
            <v>133</v>
          </cell>
          <cell r="B144" t="str">
            <v>Слива</v>
          </cell>
          <cell r="C144" t="str">
            <v>кг</v>
          </cell>
          <cell r="E144">
            <v>0</v>
          </cell>
        </row>
        <row r="145">
          <cell r="A145">
            <v>134</v>
          </cell>
          <cell r="B145" t="str">
            <v>Мороженое</v>
          </cell>
          <cell r="C145" t="str">
            <v>кг</v>
          </cell>
          <cell r="E145">
            <v>0</v>
          </cell>
        </row>
        <row r="146">
          <cell r="A146">
            <v>135</v>
          </cell>
          <cell r="B146" t="str">
            <v>Окорок в/к</v>
          </cell>
          <cell r="C146" t="str">
            <v>кг</v>
          </cell>
          <cell r="E146">
            <v>404.99960000000004</v>
          </cell>
        </row>
        <row r="147">
          <cell r="A147">
            <v>136</v>
          </cell>
          <cell r="B147" t="str">
            <v>Корица</v>
          </cell>
          <cell r="C147" t="str">
            <v>кг</v>
          </cell>
          <cell r="E147">
            <v>414.99419999999998</v>
          </cell>
        </row>
        <row r="148">
          <cell r="A148">
            <v>137</v>
          </cell>
          <cell r="B148" t="str">
            <v>Грудки куриные</v>
          </cell>
          <cell r="C148" t="str">
            <v>кг</v>
          </cell>
          <cell r="E148">
            <v>0</v>
          </cell>
        </row>
        <row r="149">
          <cell r="A149">
            <v>138</v>
          </cell>
          <cell r="B149" t="str">
            <v>Соевый  соус</v>
          </cell>
          <cell r="C149" t="str">
            <v>кг</v>
          </cell>
          <cell r="E149">
            <v>0</v>
          </cell>
        </row>
        <row r="150">
          <cell r="A150">
            <v>139</v>
          </cell>
          <cell r="B150" t="str">
            <v>Манго</v>
          </cell>
          <cell r="C150" t="str">
            <v>кг</v>
          </cell>
          <cell r="E150">
            <v>0</v>
          </cell>
        </row>
        <row r="151">
          <cell r="A151">
            <v>140</v>
          </cell>
          <cell r="B151" t="str">
            <v>Горчица</v>
          </cell>
          <cell r="C151" t="str">
            <v>кг</v>
          </cell>
          <cell r="E151">
            <v>0</v>
          </cell>
        </row>
        <row r="152">
          <cell r="A152">
            <v>141</v>
          </cell>
          <cell r="B152" t="str">
            <v>Щука</v>
          </cell>
          <cell r="C152" t="str">
            <v>кг</v>
          </cell>
          <cell r="E152">
            <v>0</v>
          </cell>
        </row>
        <row r="153">
          <cell r="A153">
            <v>142</v>
          </cell>
          <cell r="B153" t="str">
            <v>Напиток пром.пр-ва</v>
          </cell>
          <cell r="C153" t="str">
            <v>кг</v>
          </cell>
          <cell r="E153">
            <v>0</v>
          </cell>
        </row>
        <row r="154">
          <cell r="A154">
            <v>143</v>
          </cell>
          <cell r="B154" t="str">
            <v>Муксун х/к</v>
          </cell>
          <cell r="C154" t="str">
            <v>кг</v>
          </cell>
          <cell r="E154">
            <v>0</v>
          </cell>
        </row>
        <row r="155">
          <cell r="A155">
            <v>144</v>
          </cell>
          <cell r="B155" t="str">
            <v>Свинина Смак</v>
          </cell>
          <cell r="C155" t="str">
            <v>кг</v>
          </cell>
          <cell r="E155">
            <v>0</v>
          </cell>
        </row>
        <row r="156">
          <cell r="A156">
            <v>145</v>
          </cell>
          <cell r="B156" t="str">
            <v>Пастрома</v>
          </cell>
          <cell r="C156" t="str">
            <v>кг</v>
          </cell>
          <cell r="E156">
            <v>0</v>
          </cell>
        </row>
        <row r="157">
          <cell r="A157">
            <v>146</v>
          </cell>
          <cell r="B157" t="str">
            <v>Балык Дарницкий</v>
          </cell>
          <cell r="C157" t="str">
            <v>кг</v>
          </cell>
          <cell r="E157">
            <v>0</v>
          </cell>
        </row>
        <row r="158">
          <cell r="A158">
            <v>147</v>
          </cell>
          <cell r="B158" t="str">
            <v>Шпроты в масле</v>
          </cell>
          <cell r="C158" t="str">
            <v>кг</v>
          </cell>
          <cell r="E158">
            <v>0</v>
          </cell>
        </row>
        <row r="159">
          <cell r="A159">
            <v>148</v>
          </cell>
          <cell r="B159" t="str">
            <v>Нектарин</v>
          </cell>
          <cell r="C159" t="str">
            <v>кг</v>
          </cell>
          <cell r="E159">
            <v>0</v>
          </cell>
        </row>
        <row r="160">
          <cell r="A160">
            <v>149</v>
          </cell>
          <cell r="B160" t="str">
            <v>Ягода с/м (клубника, вишня, смородина)</v>
          </cell>
          <cell r="C160" t="str">
            <v>кг</v>
          </cell>
          <cell r="E160">
            <v>0</v>
          </cell>
        </row>
        <row r="161">
          <cell r="A161">
            <v>150</v>
          </cell>
          <cell r="B161" t="str">
            <v>Овощи заморожен.</v>
          </cell>
          <cell r="C161" t="str">
            <v>кг</v>
          </cell>
          <cell r="E161">
            <v>0</v>
          </cell>
        </row>
        <row r="162">
          <cell r="A162">
            <v>151</v>
          </cell>
          <cell r="B162" t="str">
            <v>Сухофрукты</v>
          </cell>
          <cell r="C162" t="str">
            <v>кг</v>
          </cell>
          <cell r="E162">
            <v>66.622799999999998</v>
          </cell>
        </row>
        <row r="163">
          <cell r="A163">
            <v>152</v>
          </cell>
          <cell r="B163" t="str">
            <v>Зелёный горошек (фуршет)</v>
          </cell>
          <cell r="C163" t="str">
            <v>кг</v>
          </cell>
          <cell r="E163">
            <v>148.5266</v>
          </cell>
        </row>
        <row r="164">
          <cell r="A164">
            <v>153</v>
          </cell>
          <cell r="B164" t="str">
            <v>Огурцы консерв.(фуршет)</v>
          </cell>
          <cell r="C164" t="str">
            <v>кг</v>
          </cell>
          <cell r="E164">
            <v>0</v>
          </cell>
        </row>
        <row r="165">
          <cell r="A165">
            <v>154</v>
          </cell>
          <cell r="B165" t="str">
            <v>Чай пакетированный</v>
          </cell>
          <cell r="C165" t="str">
            <v>шт</v>
          </cell>
          <cell r="E165">
            <v>0</v>
          </cell>
        </row>
        <row r="166">
          <cell r="A166">
            <v>155</v>
          </cell>
          <cell r="B166" t="str">
            <v>Шоколад</v>
          </cell>
          <cell r="C166" t="str">
            <v>кг</v>
          </cell>
          <cell r="E166">
            <v>0</v>
          </cell>
        </row>
        <row r="167">
          <cell r="A167">
            <v>156</v>
          </cell>
          <cell r="B167" t="str">
            <v>Омуль</v>
          </cell>
          <cell r="C167" t="str">
            <v>кг</v>
          </cell>
          <cell r="E167">
            <v>0</v>
          </cell>
        </row>
        <row r="168">
          <cell r="A168">
            <v>157</v>
          </cell>
          <cell r="B168" t="str">
            <v>Чернослив</v>
          </cell>
          <cell r="C168" t="str">
            <v>кг</v>
          </cell>
          <cell r="E168">
            <v>0</v>
          </cell>
        </row>
        <row r="169">
          <cell r="A169">
            <v>158</v>
          </cell>
          <cell r="B169" t="str">
            <v>Кофе растворимый</v>
          </cell>
          <cell r="C169" t="str">
            <v>кг</v>
          </cell>
          <cell r="E169">
            <v>0</v>
          </cell>
        </row>
        <row r="170">
          <cell r="A170">
            <v>159</v>
          </cell>
          <cell r="B170" t="str">
            <v>Джем</v>
          </cell>
          <cell r="C170" t="str">
            <v>кг</v>
          </cell>
          <cell r="E170">
            <v>0</v>
          </cell>
        </row>
        <row r="171">
          <cell r="A171">
            <v>160</v>
          </cell>
          <cell r="B171" t="str">
            <v xml:space="preserve">Оленина </v>
          </cell>
          <cell r="C171" t="str">
            <v>кг</v>
          </cell>
          <cell r="E171">
            <v>0</v>
          </cell>
        </row>
        <row r="172">
          <cell r="A172">
            <v>161</v>
          </cell>
          <cell r="B172" t="str">
            <v>Сок</v>
          </cell>
          <cell r="C172" t="str">
            <v>л</v>
          </cell>
          <cell r="E172">
            <v>45.005200000000002</v>
          </cell>
        </row>
        <row r="173">
          <cell r="A173">
            <v>162</v>
          </cell>
          <cell r="B173" t="str">
            <v>Шиповник</v>
          </cell>
          <cell r="C173" t="str">
            <v>кг</v>
          </cell>
          <cell r="E173">
            <v>0</v>
          </cell>
        </row>
        <row r="174">
          <cell r="A174">
            <v>200</v>
          </cell>
          <cell r="B174" t="str">
            <v>Горбуша</v>
          </cell>
          <cell r="C174" t="str">
            <v>кг</v>
          </cell>
          <cell r="E174">
            <v>0</v>
          </cell>
        </row>
        <row r="175">
          <cell r="A175">
            <v>201</v>
          </cell>
          <cell r="B175" t="str">
            <v>Окорочка п/ф (г.Красноярск)</v>
          </cell>
          <cell r="C175" t="str">
            <v>кг</v>
          </cell>
          <cell r="E175">
            <v>0</v>
          </cell>
        </row>
        <row r="176">
          <cell r="A176">
            <v>202</v>
          </cell>
          <cell r="B176" t="str">
            <v>Филе куриное (грудки г.Красноярск</v>
          </cell>
          <cell r="C176" t="str">
            <v>кг</v>
          </cell>
          <cell r="E176">
            <v>0</v>
          </cell>
        </row>
        <row r="177">
          <cell r="A177">
            <v>204</v>
          </cell>
          <cell r="B177" t="str">
            <v>Выфли пром.произв.</v>
          </cell>
          <cell r="C177" t="str">
            <v>кг</v>
          </cell>
          <cell r="E177">
            <v>150.0016</v>
          </cell>
        </row>
        <row r="178">
          <cell r="A178">
            <v>205</v>
          </cell>
          <cell r="B178" t="str">
            <v>йогурт 1/200</v>
          </cell>
          <cell r="C178" t="str">
            <v>шт</v>
          </cell>
          <cell r="E178">
            <v>13.2</v>
          </cell>
        </row>
        <row r="179">
          <cell r="A179">
            <v>206</v>
          </cell>
          <cell r="B179" t="str">
            <v>Пирожное под помадку НТПО</v>
          </cell>
          <cell r="C179" t="str">
            <v>80 гр</v>
          </cell>
          <cell r="E179">
            <v>0</v>
          </cell>
        </row>
        <row r="180">
          <cell r="A180">
            <v>207</v>
          </cell>
          <cell r="B180" t="str">
            <v>Кекс творожный НТПО</v>
          </cell>
          <cell r="C180" t="str">
            <v>75 гр</v>
          </cell>
          <cell r="E180">
            <v>0</v>
          </cell>
        </row>
        <row r="181">
          <cell r="A181">
            <v>208</v>
          </cell>
          <cell r="B181" t="str">
            <v xml:space="preserve">Ряженка 200 гр </v>
          </cell>
          <cell r="C181" t="str">
            <v>шт</v>
          </cell>
          <cell r="E181">
            <v>11.77</v>
          </cell>
        </row>
        <row r="182">
          <cell r="A182">
            <v>209</v>
          </cell>
          <cell r="B182" t="str">
            <v>Снежок 200 гр</v>
          </cell>
          <cell r="C182" t="str">
            <v>шт</v>
          </cell>
          <cell r="E182">
            <v>10.89</v>
          </cell>
        </row>
        <row r="183">
          <cell r="A183">
            <v>210</v>
          </cell>
          <cell r="B183" t="str">
            <v>Сырки творожные 100 гр</v>
          </cell>
          <cell r="C183" t="str">
            <v>шт</v>
          </cell>
          <cell r="E183">
            <v>0</v>
          </cell>
        </row>
        <row r="184">
          <cell r="A184">
            <v>211</v>
          </cell>
          <cell r="B184" t="str">
            <v>Корж молочный 75 гр НТПО</v>
          </cell>
          <cell r="C184" t="str">
            <v>шт</v>
          </cell>
          <cell r="E184">
            <v>0</v>
          </cell>
        </row>
        <row r="185">
          <cell r="A185">
            <v>212</v>
          </cell>
          <cell r="B185" t="str">
            <v>Печенье ??? НТПО</v>
          </cell>
          <cell r="C185" t="str">
            <v>кг</v>
          </cell>
          <cell r="E185">
            <v>0</v>
          </cell>
        </row>
        <row r="186">
          <cell r="A186">
            <v>214</v>
          </cell>
          <cell r="B186" t="str">
            <v>Кукуруза консервировнная</v>
          </cell>
          <cell r="C186" t="str">
            <v>кг</v>
          </cell>
          <cell r="E186">
            <v>144.32579999999999</v>
          </cell>
        </row>
        <row r="187">
          <cell r="A187">
            <v>217</v>
          </cell>
          <cell r="B187" t="str">
            <v>Пряники пром произв</v>
          </cell>
          <cell r="C187" t="str">
            <v>кг</v>
          </cell>
          <cell r="E187">
            <v>132.5966</v>
          </cell>
        </row>
        <row r="197">
          <cell r="A197" t="str">
            <v>26.08.2002 год</v>
          </cell>
        </row>
        <row r="198">
          <cell r="A198" t="str">
            <v>Наименование продуктов</v>
          </cell>
          <cell r="C198" t="str">
            <v>Ед .изм.</v>
          </cell>
          <cell r="D198" t="str">
            <v>Цена</v>
          </cell>
          <cell r="E198" t="str">
            <v>Наценка</v>
          </cell>
        </row>
        <row r="199">
          <cell r="D199" t="str">
            <v>закупа</v>
          </cell>
          <cell r="E199" t="str">
            <v xml:space="preserve"> %</v>
          </cell>
        </row>
        <row r="201">
          <cell r="A201" t="str">
            <v xml:space="preserve">                  РАСЧЁТ СТОИМОСТИ МЯСНЫХ П/Ф, ПОСТУПАЮЩИХ С МПЗ</v>
          </cell>
        </row>
        <row r="202">
          <cell r="A202" t="str">
            <v>Наименование</v>
          </cell>
          <cell r="D202" t="str">
            <v>Кол-во</v>
          </cell>
          <cell r="E202" t="str">
            <v>Цена</v>
          </cell>
        </row>
        <row r="204">
          <cell r="A204" t="str">
            <v>Мясо говядина н/к</v>
          </cell>
          <cell r="D204">
            <v>60000</v>
          </cell>
          <cell r="E204">
            <v>77.5</v>
          </cell>
        </row>
        <row r="205">
          <cell r="A205" t="str">
            <v>СТОИМОСТЬ МЯСА НА КОСТИ</v>
          </cell>
          <cell r="C205">
            <v>177.32</v>
          </cell>
        </row>
        <row r="206">
          <cell r="C206" t="str">
            <v>128,8% наценка к цене закупа</v>
          </cell>
        </row>
        <row r="207">
          <cell r="A207" t="str">
            <v>Наименование</v>
          </cell>
          <cell r="D207" t="str">
            <v>% по разрубу</v>
          </cell>
          <cell r="E207" t="str">
            <v>Кол-во</v>
          </cell>
        </row>
        <row r="208">
          <cell r="A208" t="str">
            <v>Мякоть</v>
          </cell>
          <cell r="D208">
            <v>0.73599999999999999</v>
          </cell>
          <cell r="E208">
            <v>44160</v>
          </cell>
        </row>
        <row r="210">
          <cell r="A210" t="str">
            <v>Жилка</v>
          </cell>
          <cell r="D210">
            <v>3.2000000000000001E-2</v>
          </cell>
          <cell r="E210">
            <v>1920</v>
          </cell>
        </row>
        <row r="211">
          <cell r="A211" t="str">
            <v>Кости, потери</v>
          </cell>
          <cell r="D211">
            <v>0.23200000000000001</v>
          </cell>
          <cell r="E211">
            <v>13920</v>
          </cell>
        </row>
        <row r="212">
          <cell r="A212" t="str">
            <v>ВСЕГО</v>
          </cell>
          <cell r="D212">
            <v>1</v>
          </cell>
          <cell r="E212">
            <v>60000</v>
          </cell>
        </row>
        <row r="213">
          <cell r="A213" t="str">
            <v>Учетная цена</v>
          </cell>
          <cell r="E213">
            <v>240.47626086956521</v>
          </cell>
        </row>
        <row r="214">
          <cell r="B214" t="str">
            <v>(107,14*118%)</v>
          </cell>
        </row>
        <row r="215">
          <cell r="B215">
            <v>240.47626086956521</v>
          </cell>
          <cell r="C215" t="str">
            <v>128,8% наценка к цене закупа</v>
          </cell>
        </row>
        <row r="220">
          <cell r="B220" t="str">
            <v>морковь.свекла</v>
          </cell>
          <cell r="C220" t="str">
            <v>до 01.01</v>
          </cell>
          <cell r="D220" t="str">
            <v>бр.=нетто/0,8</v>
          </cell>
        </row>
        <row r="221">
          <cell r="C221" t="str">
            <v>с  01.01</v>
          </cell>
          <cell r="D221" t="str">
            <v>бр.=нетто/0,75</v>
          </cell>
        </row>
        <row r="223">
          <cell r="B223" t="str">
            <v>картофель</v>
          </cell>
          <cell r="C223" t="str">
            <v xml:space="preserve">с 01.09 по 31.10. </v>
          </cell>
          <cell r="E223" t="str">
            <v>бр.=нетто/0,75</v>
          </cell>
        </row>
        <row r="224">
          <cell r="C224" t="str">
            <v xml:space="preserve">с 01.11. по 31.12. </v>
          </cell>
          <cell r="E224" t="str">
            <v>бр.=нетто/0,7</v>
          </cell>
        </row>
        <row r="225">
          <cell r="C225" t="str">
            <v xml:space="preserve">с 01.01 по 30.02. </v>
          </cell>
          <cell r="E225" t="str">
            <v>бр.=нетто/0,65</v>
          </cell>
        </row>
        <row r="226">
          <cell r="C226" t="str">
            <v xml:space="preserve">с 01.03 </v>
          </cell>
          <cell r="E226" t="str">
            <v>бр.=нетто/0,6</v>
          </cell>
        </row>
        <row r="231">
          <cell r="B231" t="str">
            <v>Для получения 1 кг сухарей надо взять 1,56 кг батона:</v>
          </cell>
        </row>
        <row r="232">
          <cell r="B232" t="str">
            <v>1,56 кг * цену батона</v>
          </cell>
        </row>
        <row r="237">
          <cell r="B237" t="str">
            <v>Свекла с 01.01. -</v>
          </cell>
          <cell r="C237">
            <v>1.36</v>
          </cell>
          <cell r="D237" t="str">
            <v>отварная (1 кг)</v>
          </cell>
        </row>
        <row r="238">
          <cell r="B238" t="str">
            <v>Свекла до 01.01. -</v>
          </cell>
          <cell r="C238">
            <v>1.28</v>
          </cell>
        </row>
        <row r="240">
          <cell r="B240" t="str">
            <v>морковь с 01.01.-</v>
          </cell>
          <cell r="C240">
            <v>1.34</v>
          </cell>
        </row>
        <row r="241">
          <cell r="B241" t="str">
            <v>морковь до 01.01.-</v>
          </cell>
          <cell r="C241">
            <v>1.26</v>
          </cell>
        </row>
        <row r="243">
          <cell r="B243" t="str">
            <v>картофель с 01.09.-</v>
          </cell>
          <cell r="C243">
            <v>1.37</v>
          </cell>
        </row>
        <row r="244">
          <cell r="B244" t="str">
            <v>картофель с 01.11.-</v>
          </cell>
          <cell r="C244">
            <v>1.47</v>
          </cell>
        </row>
        <row r="245">
          <cell r="B245" t="str">
            <v>картофель с 01.01.-</v>
          </cell>
          <cell r="C245">
            <v>1.59</v>
          </cell>
        </row>
        <row r="246">
          <cell r="B246" t="str">
            <v>картофель с 01.03.-</v>
          </cell>
          <cell r="C246">
            <v>1.72</v>
          </cell>
        </row>
        <row r="248">
          <cell r="D248" t="str">
            <v>припущен.</v>
          </cell>
        </row>
        <row r="249">
          <cell r="B249" t="str">
            <v>Свекла,морковь с 01.01. -</v>
          </cell>
          <cell r="C249">
            <v>1.45</v>
          </cell>
        </row>
        <row r="250">
          <cell r="B250" t="str">
            <v>Свекла, морковь до 01.01. -</v>
          </cell>
          <cell r="C250">
            <v>1.36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5"/>
      <sheetName val="Расчет"/>
      <sheetName val="Физика"/>
      <sheetName val="Раздатка на БК"/>
      <sheetName val="нагрузка на род. "/>
    </sheetNames>
    <sheetDataSet>
      <sheetData sheetId="0"/>
      <sheetData sheetId="1"/>
      <sheetData sheetId="2">
        <row r="46">
          <cell r="J46">
            <v>253796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Расчет"/>
      <sheetName val="Расчет СВО"/>
      <sheetName val="Расчет (2024)"/>
      <sheetName val="Расчет (2025)"/>
      <sheetName val="Расчет в ПФХД"/>
      <sheetName val="источники"/>
      <sheetName val="2023"/>
      <sheetName val="2022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M9">
            <v>152.05000000000001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tabSelected="1" showWhiteSpace="0" view="pageBreakPreview" topLeftCell="A40" zoomScale="50" zoomScaleNormal="60" zoomScaleSheetLayoutView="50" workbookViewId="0">
      <selection activeCell="AC52" sqref="AC52"/>
    </sheetView>
  </sheetViews>
  <sheetFormatPr defaultColWidth="69.28515625" defaultRowHeight="18.75" outlineLevelCol="1" x14ac:dyDescent="0.2"/>
  <cols>
    <col min="1" max="1" width="9.28515625" style="115" customWidth="1"/>
    <col min="2" max="2" width="84" style="115" customWidth="1"/>
    <col min="3" max="3" width="14.85546875" style="115" customWidth="1"/>
    <col min="4" max="4" width="18.42578125" style="115" customWidth="1" outlineLevel="1"/>
    <col min="5" max="5" width="13.7109375" style="115" customWidth="1" outlineLevel="1"/>
    <col min="6" max="6" width="16.85546875" style="115" customWidth="1" outlineLevel="1"/>
    <col min="7" max="7" width="16.5703125" style="115" customWidth="1" outlineLevel="1"/>
    <col min="8" max="8" width="17" style="115" customWidth="1" outlineLevel="1"/>
    <col min="9" max="9" width="25" style="115" customWidth="1" outlineLevel="1"/>
    <col min="10" max="10" width="19.85546875" style="115" customWidth="1" outlineLevel="1"/>
    <col min="11" max="11" width="17.7109375" style="115" customWidth="1" outlineLevel="1"/>
    <col min="12" max="12" width="25.42578125" style="115" customWidth="1" outlineLevel="1"/>
    <col min="13" max="13" width="17" style="115" customWidth="1" outlineLevel="1"/>
    <col min="14" max="14" width="15.140625" style="115" customWidth="1" outlineLevel="1"/>
    <col min="15" max="15" width="18.140625" style="115" customWidth="1" outlineLevel="1"/>
    <col min="16" max="16" width="17.5703125" style="115" customWidth="1" outlineLevel="1"/>
    <col min="17" max="17" width="16.85546875" style="115" customWidth="1" outlineLevel="1"/>
    <col min="18" max="21" width="24.42578125" style="115" customWidth="1" outlineLevel="1"/>
    <col min="22" max="22" width="19.5703125" style="115" customWidth="1"/>
    <col min="23" max="26" width="24.42578125" style="19" customWidth="1"/>
    <col min="27" max="27" width="15.28515625" style="115" customWidth="1"/>
    <col min="28" max="31" width="24.42578125" style="19" customWidth="1"/>
    <col min="32" max="34" width="17.5703125" style="1" customWidth="1"/>
    <col min="35" max="35" width="20" style="1" customWidth="1"/>
    <col min="36" max="16384" width="69.28515625" style="1"/>
  </cols>
  <sheetData>
    <row r="1" spans="1:35" ht="40.5" customHeight="1" x14ac:dyDescent="0.2">
      <c r="A1" s="117" t="s">
        <v>99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</row>
    <row r="2" spans="1:35" ht="27" customHeight="1" thickBot="1" x14ac:dyDescent="0.25">
      <c r="A2" s="16"/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AA2" s="18"/>
    </row>
    <row r="3" spans="1:35" ht="20.25" customHeight="1" x14ac:dyDescent="0.2">
      <c r="A3" s="122" t="s">
        <v>0</v>
      </c>
      <c r="B3" s="122" t="s">
        <v>1</v>
      </c>
      <c r="C3" s="123" t="s">
        <v>2</v>
      </c>
      <c r="D3" s="124" t="s">
        <v>97</v>
      </c>
      <c r="E3" s="125"/>
      <c r="F3" s="125"/>
      <c r="G3" s="125"/>
      <c r="H3" s="125"/>
      <c r="I3" s="125"/>
      <c r="J3" s="125"/>
      <c r="K3" s="125"/>
      <c r="L3" s="126"/>
      <c r="M3" s="124" t="s">
        <v>98</v>
      </c>
      <c r="N3" s="125"/>
      <c r="O3" s="125"/>
      <c r="P3" s="125"/>
      <c r="Q3" s="125"/>
      <c r="R3" s="125"/>
      <c r="S3" s="125"/>
      <c r="T3" s="125"/>
      <c r="U3" s="126"/>
      <c r="V3" s="124" t="s">
        <v>100</v>
      </c>
      <c r="W3" s="125"/>
      <c r="X3" s="125"/>
      <c r="Y3" s="125"/>
      <c r="Z3" s="126"/>
      <c r="AA3" s="124" t="s">
        <v>101</v>
      </c>
      <c r="AB3" s="125"/>
      <c r="AC3" s="125"/>
      <c r="AD3" s="125"/>
      <c r="AE3" s="126"/>
    </row>
    <row r="4" spans="1:35" ht="15.75" customHeight="1" x14ac:dyDescent="0.2">
      <c r="A4" s="122"/>
      <c r="B4" s="122"/>
      <c r="C4" s="123"/>
      <c r="D4" s="119" t="s">
        <v>3</v>
      </c>
      <c r="E4" s="118" t="s">
        <v>4</v>
      </c>
      <c r="F4" s="118" t="s">
        <v>82</v>
      </c>
      <c r="G4" s="118" t="s">
        <v>83</v>
      </c>
      <c r="H4" s="118" t="s">
        <v>84</v>
      </c>
      <c r="I4" s="118" t="s">
        <v>69</v>
      </c>
      <c r="J4" s="118" t="s">
        <v>68</v>
      </c>
      <c r="K4" s="118" t="s">
        <v>70</v>
      </c>
      <c r="L4" s="121" t="s">
        <v>71</v>
      </c>
      <c r="M4" s="119" t="s">
        <v>3</v>
      </c>
      <c r="N4" s="118" t="s">
        <v>4</v>
      </c>
      <c r="O4" s="118" t="s">
        <v>5</v>
      </c>
      <c r="P4" s="118" t="s">
        <v>85</v>
      </c>
      <c r="Q4" s="118" t="s">
        <v>86</v>
      </c>
      <c r="R4" s="118" t="s">
        <v>69</v>
      </c>
      <c r="S4" s="118" t="s">
        <v>68</v>
      </c>
      <c r="T4" s="118" t="s">
        <v>70</v>
      </c>
      <c r="U4" s="121" t="s">
        <v>71</v>
      </c>
      <c r="V4" s="119" t="s">
        <v>3</v>
      </c>
      <c r="W4" s="120" t="s">
        <v>6</v>
      </c>
      <c r="X4" s="118" t="s">
        <v>7</v>
      </c>
      <c r="Y4" s="120" t="s">
        <v>8</v>
      </c>
      <c r="Z4" s="127" t="s">
        <v>9</v>
      </c>
      <c r="AA4" s="119" t="s">
        <v>3</v>
      </c>
      <c r="AB4" s="120" t="s">
        <v>6</v>
      </c>
      <c r="AC4" s="118" t="s">
        <v>7</v>
      </c>
      <c r="AD4" s="120" t="s">
        <v>8</v>
      </c>
      <c r="AE4" s="127" t="s">
        <v>9</v>
      </c>
    </row>
    <row r="5" spans="1:35" ht="78" customHeight="1" x14ac:dyDescent="0.2">
      <c r="A5" s="122"/>
      <c r="B5" s="122"/>
      <c r="C5" s="123"/>
      <c r="D5" s="119"/>
      <c r="E5" s="118"/>
      <c r="F5" s="118"/>
      <c r="G5" s="118"/>
      <c r="H5" s="118"/>
      <c r="I5" s="118"/>
      <c r="J5" s="118"/>
      <c r="K5" s="118"/>
      <c r="L5" s="121"/>
      <c r="M5" s="119"/>
      <c r="N5" s="118"/>
      <c r="O5" s="118"/>
      <c r="P5" s="118"/>
      <c r="Q5" s="118"/>
      <c r="R5" s="118"/>
      <c r="S5" s="118"/>
      <c r="T5" s="118"/>
      <c r="U5" s="121"/>
      <c r="V5" s="119"/>
      <c r="W5" s="120"/>
      <c r="X5" s="118"/>
      <c r="Y5" s="120"/>
      <c r="Z5" s="127"/>
      <c r="AA5" s="119"/>
      <c r="AB5" s="120"/>
      <c r="AC5" s="118"/>
      <c r="AD5" s="120"/>
      <c r="AE5" s="127"/>
    </row>
    <row r="6" spans="1:35" ht="37.5" x14ac:dyDescent="0.2">
      <c r="A6" s="20"/>
      <c r="B6" s="21" t="s">
        <v>10</v>
      </c>
      <c r="C6" s="22"/>
      <c r="D6" s="23"/>
      <c r="E6" s="24"/>
      <c r="F6" s="24"/>
      <c r="G6" s="24"/>
      <c r="H6" s="24"/>
      <c r="I6" s="25"/>
      <c r="J6" s="25"/>
      <c r="K6" s="25"/>
      <c r="L6" s="26"/>
      <c r="M6" s="23"/>
      <c r="N6" s="24"/>
      <c r="O6" s="24"/>
      <c r="P6" s="24"/>
      <c r="Q6" s="24"/>
      <c r="R6" s="25"/>
      <c r="S6" s="25"/>
      <c r="T6" s="25"/>
      <c r="U6" s="26"/>
      <c r="V6" s="23"/>
      <c r="W6" s="27"/>
      <c r="X6" s="27"/>
      <c r="Y6" s="27"/>
      <c r="Z6" s="28"/>
      <c r="AA6" s="23"/>
      <c r="AB6" s="27"/>
      <c r="AC6" s="27"/>
      <c r="AD6" s="27"/>
      <c r="AE6" s="28"/>
    </row>
    <row r="7" spans="1:35" ht="56.25" x14ac:dyDescent="0.2">
      <c r="A7" s="20"/>
      <c r="B7" s="21" t="s">
        <v>11</v>
      </c>
      <c r="C7" s="22"/>
      <c r="D7" s="29">
        <f>D8+D63</f>
        <v>1663088</v>
      </c>
      <c r="E7" s="30"/>
      <c r="F7" s="30"/>
      <c r="G7" s="30"/>
      <c r="H7" s="30"/>
      <c r="I7" s="31">
        <f t="shared" ref="I7:M7" si="0">I8+I63</f>
        <v>343610698.44</v>
      </c>
      <c r="J7" s="31">
        <f t="shared" si="0"/>
        <v>62798964.68999999</v>
      </c>
      <c r="K7" s="31">
        <f t="shared" si="0"/>
        <v>138120135.59000003</v>
      </c>
      <c r="L7" s="32">
        <f t="shared" si="0"/>
        <v>142691598.16</v>
      </c>
      <c r="M7" s="29">
        <f t="shared" si="0"/>
        <v>1654700</v>
      </c>
      <c r="N7" s="30"/>
      <c r="O7" s="30"/>
      <c r="P7" s="30"/>
      <c r="Q7" s="30"/>
      <c r="R7" s="31">
        <f t="shared" ref="R7:V7" si="1">R8+R63</f>
        <v>473144156.21999997</v>
      </c>
      <c r="S7" s="31">
        <f t="shared" si="1"/>
        <v>67637835.310000002</v>
      </c>
      <c r="T7" s="31">
        <f t="shared" si="1"/>
        <v>254520364.40999997</v>
      </c>
      <c r="U7" s="32">
        <f t="shared" si="1"/>
        <v>150985956.50000006</v>
      </c>
      <c r="V7" s="29">
        <f t="shared" si="1"/>
        <v>3317788</v>
      </c>
      <c r="W7" s="31">
        <f>W8+W63</f>
        <v>816754854.65999997</v>
      </c>
      <c r="X7" s="31">
        <f>X8+X63</f>
        <v>130436800</v>
      </c>
      <c r="Y7" s="31">
        <f>Y8+Y63</f>
        <v>392640500</v>
      </c>
      <c r="Z7" s="32">
        <f>Z8+Z63</f>
        <v>293677500</v>
      </c>
      <c r="AA7" s="29">
        <f t="shared" ref="AA7" si="2">AA8+AA63</f>
        <v>418639</v>
      </c>
      <c r="AB7" s="33">
        <f>AB8+AB63</f>
        <v>91105897.669999987</v>
      </c>
      <c r="AC7" s="33">
        <f>AC8+AC63</f>
        <v>16599535.469999999</v>
      </c>
      <c r="AD7" s="33">
        <f>AD8+AD63</f>
        <v>74506362.200000003</v>
      </c>
      <c r="AE7" s="34">
        <f>AE8+AE63</f>
        <v>0</v>
      </c>
    </row>
    <row r="8" spans="1:35" ht="39" x14ac:dyDescent="0.2">
      <c r="A8" s="35" t="s">
        <v>12</v>
      </c>
      <c r="B8" s="36" t="s">
        <v>13</v>
      </c>
      <c r="C8" s="37"/>
      <c r="D8" s="38">
        <f>D16+D27+D62</f>
        <v>1646798</v>
      </c>
      <c r="E8" s="39"/>
      <c r="F8" s="39"/>
      <c r="G8" s="39"/>
      <c r="H8" s="39"/>
      <c r="I8" s="40">
        <f t="shared" ref="I8:M8" si="3">I16+I27+I62</f>
        <v>341095048.06999999</v>
      </c>
      <c r="J8" s="40">
        <f t="shared" si="3"/>
        <v>61104255.499999993</v>
      </c>
      <c r="K8" s="40">
        <f t="shared" si="3"/>
        <v>138120135.59000003</v>
      </c>
      <c r="L8" s="41">
        <f t="shared" si="3"/>
        <v>141870656.97999999</v>
      </c>
      <c r="M8" s="38">
        <f t="shared" si="3"/>
        <v>1641239</v>
      </c>
      <c r="N8" s="39"/>
      <c r="O8" s="39"/>
      <c r="P8" s="39"/>
      <c r="Q8" s="39"/>
      <c r="R8" s="40">
        <f t="shared" ref="R8:V8" si="4">R16+R27+R62</f>
        <v>471067925.76999998</v>
      </c>
      <c r="S8" s="40">
        <f t="shared" si="4"/>
        <v>66242509.230000004</v>
      </c>
      <c r="T8" s="40">
        <f t="shared" si="4"/>
        <v>254520364.40999997</v>
      </c>
      <c r="U8" s="41">
        <f t="shared" si="4"/>
        <v>150305052.13000005</v>
      </c>
      <c r="V8" s="38">
        <f t="shared" si="4"/>
        <v>3288037</v>
      </c>
      <c r="W8" s="40">
        <f>(W16+W27+W62)</f>
        <v>812162973.83999991</v>
      </c>
      <c r="X8" s="40">
        <f>X16+X27+X62</f>
        <v>127346764.73</v>
      </c>
      <c r="Y8" s="40">
        <f>Y16+Y27+Y62</f>
        <v>392640500</v>
      </c>
      <c r="Z8" s="41">
        <f>Z16+Z27+Z62</f>
        <v>292175700</v>
      </c>
      <c r="AA8" s="38">
        <f t="shared" ref="AA8" si="5">AA16+AA27+AA62</f>
        <v>418639</v>
      </c>
      <c r="AB8" s="42">
        <f>AB16+AB27+AB62</f>
        <v>91105897.669999987</v>
      </c>
      <c r="AC8" s="42">
        <f>AC16+AC27+AC62</f>
        <v>16599535.469999999</v>
      </c>
      <c r="AD8" s="42">
        <f>AD16+AD27+AD62</f>
        <v>74506362.200000003</v>
      </c>
      <c r="AE8" s="43">
        <f>AE16+AE27+AE62</f>
        <v>0</v>
      </c>
      <c r="AF8" s="2"/>
      <c r="AG8" s="2"/>
      <c r="AH8" s="2"/>
      <c r="AI8" s="2"/>
    </row>
    <row r="9" spans="1:35" x14ac:dyDescent="0.2">
      <c r="A9" s="44"/>
      <c r="B9" s="45" t="s">
        <v>14</v>
      </c>
      <c r="C9" s="46" t="s">
        <v>15</v>
      </c>
      <c r="D9" s="47">
        <v>499628</v>
      </c>
      <c r="E9" s="90">
        <v>168.27</v>
      </c>
      <c r="F9" s="90">
        <v>25.59</v>
      </c>
      <c r="G9" s="90">
        <v>142.68</v>
      </c>
      <c r="H9" s="90"/>
      <c r="I9" s="49">
        <f>D9*E9</f>
        <v>84072403.560000002</v>
      </c>
      <c r="J9" s="49">
        <f>D9*F9</f>
        <v>12785480.52</v>
      </c>
      <c r="K9" s="50">
        <f t="shared" ref="K9:K15" si="6">D9*G9</f>
        <v>71286923.040000007</v>
      </c>
      <c r="L9" s="51">
        <f t="shared" ref="L9:L15" si="7">D9*H9</f>
        <v>0</v>
      </c>
      <c r="M9" s="47">
        <v>537655</v>
      </c>
      <c r="N9" s="48">
        <v>168.27</v>
      </c>
      <c r="O9" s="48">
        <v>25.59</v>
      </c>
      <c r="P9" s="48">
        <v>142.68</v>
      </c>
      <c r="Q9" s="48">
        <v>0</v>
      </c>
      <c r="R9" s="49">
        <f t="shared" ref="R9:R14" si="8">M9*N9</f>
        <v>90471206.850000009</v>
      </c>
      <c r="S9" s="49">
        <f>M9*O9</f>
        <v>13758591.449999999</v>
      </c>
      <c r="T9" s="50">
        <f>M9*P9</f>
        <v>76712615.400000006</v>
      </c>
      <c r="U9" s="51">
        <f>M9*Q9</f>
        <v>0</v>
      </c>
      <c r="V9" s="52">
        <f>M9+D9</f>
        <v>1037283</v>
      </c>
      <c r="W9" s="49">
        <f>SUM(X9:Z9)</f>
        <v>174543610.41</v>
      </c>
      <c r="X9" s="49">
        <f>J9+S9</f>
        <v>26544071.969999999</v>
      </c>
      <c r="Y9" s="49">
        <f>K9+T9</f>
        <v>147999538.44</v>
      </c>
      <c r="Z9" s="53">
        <f>L9+U9</f>
        <v>0</v>
      </c>
      <c r="AA9" s="52"/>
      <c r="AB9" s="54"/>
      <c r="AC9" s="54"/>
      <c r="AD9" s="54"/>
      <c r="AE9" s="55"/>
      <c r="AF9" s="2"/>
      <c r="AG9" s="2"/>
      <c r="AH9" s="2"/>
      <c r="AI9" s="2"/>
    </row>
    <row r="10" spans="1:35" x14ac:dyDescent="0.2">
      <c r="A10" s="44"/>
      <c r="B10" s="45" t="s">
        <v>16</v>
      </c>
      <c r="C10" s="46" t="s">
        <v>15</v>
      </c>
      <c r="D10" s="56">
        <v>36323</v>
      </c>
      <c r="E10" s="90">
        <v>168.27</v>
      </c>
      <c r="F10" s="90">
        <v>2.37</v>
      </c>
      <c r="G10" s="90">
        <v>165.9</v>
      </c>
      <c r="H10" s="90"/>
      <c r="I10" s="49">
        <f t="shared" ref="I10:I15" si="9">D10*E10</f>
        <v>6112071.21</v>
      </c>
      <c r="J10" s="49">
        <f t="shared" ref="J10:J15" si="10">D10*F10</f>
        <v>86085.510000000009</v>
      </c>
      <c r="K10" s="50">
        <f t="shared" si="6"/>
        <v>6025985.7000000002</v>
      </c>
      <c r="L10" s="51">
        <f t="shared" si="7"/>
        <v>0</v>
      </c>
      <c r="M10" s="47">
        <v>5155</v>
      </c>
      <c r="N10" s="48">
        <v>168.27</v>
      </c>
      <c r="O10" s="48">
        <v>2.37</v>
      </c>
      <c r="P10" s="48">
        <v>165.9</v>
      </c>
      <c r="Q10" s="48">
        <v>0</v>
      </c>
      <c r="R10" s="49">
        <f t="shared" si="8"/>
        <v>867431.85000000009</v>
      </c>
      <c r="S10" s="49">
        <f t="shared" ref="S10:S14" si="11">M10*O10</f>
        <v>12217.35</v>
      </c>
      <c r="T10" s="50">
        <f t="shared" ref="T10:T14" si="12">M10*P10</f>
        <v>855214.5</v>
      </c>
      <c r="U10" s="51">
        <f t="shared" ref="U10:U15" si="13">M10*Q10</f>
        <v>0</v>
      </c>
      <c r="V10" s="52">
        <f t="shared" ref="V10:V61" si="14">M10+D10</f>
        <v>41478</v>
      </c>
      <c r="W10" s="49">
        <f t="shared" ref="W10:W61" si="15">SUM(X10:Z10)</f>
        <v>6979503.0600000005</v>
      </c>
      <c r="X10" s="49">
        <f t="shared" ref="X10:X15" si="16">J10+S10</f>
        <v>98302.860000000015</v>
      </c>
      <c r="Y10" s="49">
        <f t="shared" ref="Y10:Y15" si="17">K10+T10</f>
        <v>6881200.2000000002</v>
      </c>
      <c r="Z10" s="53">
        <f t="shared" ref="Z10:Z15" si="18">L10+U10</f>
        <v>0</v>
      </c>
      <c r="AA10" s="52"/>
      <c r="AB10" s="54"/>
      <c r="AC10" s="54"/>
      <c r="AD10" s="54"/>
      <c r="AE10" s="55"/>
      <c r="AF10" s="2"/>
      <c r="AG10" s="2"/>
      <c r="AH10" s="2"/>
      <c r="AI10" s="2"/>
    </row>
    <row r="11" spans="1:35" ht="37.5" x14ac:dyDescent="0.2">
      <c r="A11" s="57"/>
      <c r="B11" s="58" t="s">
        <v>17</v>
      </c>
      <c r="C11" s="46" t="s">
        <v>15</v>
      </c>
      <c r="D11" s="56">
        <v>82407</v>
      </c>
      <c r="E11" s="90">
        <v>252.44</v>
      </c>
      <c r="F11" s="90">
        <v>38.380000000000003</v>
      </c>
      <c r="G11" s="90">
        <v>214.06</v>
      </c>
      <c r="H11" s="90"/>
      <c r="I11" s="49">
        <f t="shared" si="9"/>
        <v>20802823.079999998</v>
      </c>
      <c r="J11" s="49">
        <f t="shared" si="10"/>
        <v>3162780.66</v>
      </c>
      <c r="K11" s="50">
        <f t="shared" si="6"/>
        <v>17640042.420000002</v>
      </c>
      <c r="L11" s="51">
        <f t="shared" si="7"/>
        <v>0</v>
      </c>
      <c r="M11" s="47">
        <v>80774</v>
      </c>
      <c r="N11" s="48">
        <v>252.44</v>
      </c>
      <c r="O11" s="48">
        <v>38.380000000000003</v>
      </c>
      <c r="P11" s="48">
        <v>214.06</v>
      </c>
      <c r="Q11" s="48">
        <v>0</v>
      </c>
      <c r="R11" s="49">
        <f t="shared" si="8"/>
        <v>20390588.559999999</v>
      </c>
      <c r="S11" s="49">
        <f t="shared" si="11"/>
        <v>3100106.12</v>
      </c>
      <c r="T11" s="50">
        <f t="shared" si="12"/>
        <v>17290482.440000001</v>
      </c>
      <c r="U11" s="51">
        <f t="shared" si="13"/>
        <v>0</v>
      </c>
      <c r="V11" s="52">
        <f t="shared" si="14"/>
        <v>163181</v>
      </c>
      <c r="W11" s="49">
        <f t="shared" si="15"/>
        <v>41193411.640000001</v>
      </c>
      <c r="X11" s="49">
        <f t="shared" si="16"/>
        <v>6262886.7800000003</v>
      </c>
      <c r="Y11" s="49">
        <f t="shared" si="17"/>
        <v>34930524.859999999</v>
      </c>
      <c r="Z11" s="53">
        <f t="shared" si="18"/>
        <v>0</v>
      </c>
      <c r="AA11" s="52"/>
      <c r="AB11" s="54"/>
      <c r="AC11" s="54"/>
      <c r="AD11" s="54"/>
      <c r="AE11" s="55"/>
      <c r="AF11" s="2"/>
      <c r="AG11" s="2"/>
      <c r="AH11" s="2"/>
      <c r="AI11" s="2"/>
    </row>
    <row r="12" spans="1:35" ht="37.5" x14ac:dyDescent="0.2">
      <c r="A12" s="57"/>
      <c r="B12" s="58" t="s">
        <v>18</v>
      </c>
      <c r="C12" s="46" t="s">
        <v>15</v>
      </c>
      <c r="D12" s="56">
        <v>1966</v>
      </c>
      <c r="E12" s="90">
        <v>252.44</v>
      </c>
      <c r="F12" s="90">
        <v>3.62</v>
      </c>
      <c r="G12" s="90">
        <v>248.82</v>
      </c>
      <c r="H12" s="90"/>
      <c r="I12" s="49">
        <f t="shared" si="9"/>
        <v>496297.04</v>
      </c>
      <c r="J12" s="49">
        <f t="shared" si="10"/>
        <v>7116.92</v>
      </c>
      <c r="K12" s="50">
        <f t="shared" si="6"/>
        <v>489180.12</v>
      </c>
      <c r="L12" s="51">
        <f t="shared" si="7"/>
        <v>0</v>
      </c>
      <c r="M12" s="47">
        <v>629</v>
      </c>
      <c r="N12" s="48">
        <v>252.44</v>
      </c>
      <c r="O12" s="48">
        <v>3.62</v>
      </c>
      <c r="P12" s="48">
        <v>248.82</v>
      </c>
      <c r="Q12" s="48">
        <v>0</v>
      </c>
      <c r="R12" s="49">
        <f t="shared" si="8"/>
        <v>158784.76</v>
      </c>
      <c r="S12" s="49">
        <f t="shared" si="11"/>
        <v>2276.98</v>
      </c>
      <c r="T12" s="50">
        <f t="shared" si="12"/>
        <v>156507.78</v>
      </c>
      <c r="U12" s="51">
        <f t="shared" si="13"/>
        <v>0</v>
      </c>
      <c r="V12" s="52">
        <f t="shared" si="14"/>
        <v>2595</v>
      </c>
      <c r="W12" s="49">
        <f t="shared" si="15"/>
        <v>655081.80000000005</v>
      </c>
      <c r="X12" s="49">
        <f t="shared" si="16"/>
        <v>9393.9</v>
      </c>
      <c r="Y12" s="49">
        <f t="shared" si="17"/>
        <v>645687.9</v>
      </c>
      <c r="Z12" s="53">
        <f t="shared" si="18"/>
        <v>0</v>
      </c>
      <c r="AA12" s="52"/>
      <c r="AB12" s="54"/>
      <c r="AC12" s="54"/>
      <c r="AD12" s="54"/>
      <c r="AE12" s="55"/>
      <c r="AF12" s="2"/>
      <c r="AG12" s="2"/>
      <c r="AH12" s="2"/>
      <c r="AI12" s="2"/>
    </row>
    <row r="13" spans="1:35" s="3" customFormat="1" x14ac:dyDescent="0.2">
      <c r="A13" s="59"/>
      <c r="B13" s="60" t="s">
        <v>19</v>
      </c>
      <c r="C13" s="61" t="s">
        <v>15</v>
      </c>
      <c r="D13" s="62">
        <v>3112</v>
      </c>
      <c r="E13" s="90">
        <v>267.15000000000003</v>
      </c>
      <c r="F13" s="90">
        <v>147.72000000000003</v>
      </c>
      <c r="G13" s="90">
        <v>119.43</v>
      </c>
      <c r="H13" s="90"/>
      <c r="I13" s="49">
        <f t="shared" si="9"/>
        <v>831370.80000000016</v>
      </c>
      <c r="J13" s="49">
        <f t="shared" si="10"/>
        <v>459704.64000000007</v>
      </c>
      <c r="K13" s="50">
        <f t="shared" si="6"/>
        <v>371666.16000000003</v>
      </c>
      <c r="L13" s="51">
        <f t="shared" si="7"/>
        <v>0</v>
      </c>
      <c r="M13" s="47">
        <v>3165</v>
      </c>
      <c r="N13" s="48">
        <v>267.14999999999998</v>
      </c>
      <c r="O13" s="48">
        <v>147.72000000000003</v>
      </c>
      <c r="P13" s="48">
        <v>119.43</v>
      </c>
      <c r="Q13" s="48">
        <v>0</v>
      </c>
      <c r="R13" s="49">
        <f t="shared" si="8"/>
        <v>845529.74999999988</v>
      </c>
      <c r="S13" s="49">
        <f t="shared" si="11"/>
        <v>467533.8000000001</v>
      </c>
      <c r="T13" s="50">
        <f t="shared" si="12"/>
        <v>377995.95</v>
      </c>
      <c r="U13" s="51">
        <f t="shared" si="13"/>
        <v>0</v>
      </c>
      <c r="V13" s="52">
        <f t="shared" si="14"/>
        <v>6277</v>
      </c>
      <c r="W13" s="49">
        <f t="shared" si="15"/>
        <v>1676900.5500000003</v>
      </c>
      <c r="X13" s="49">
        <f t="shared" si="16"/>
        <v>927238.44000000018</v>
      </c>
      <c r="Y13" s="49">
        <f t="shared" si="17"/>
        <v>749662.1100000001</v>
      </c>
      <c r="Z13" s="53">
        <f t="shared" si="18"/>
        <v>0</v>
      </c>
      <c r="AA13" s="52"/>
      <c r="AB13" s="54"/>
      <c r="AC13" s="54"/>
      <c r="AD13" s="54"/>
      <c r="AE13" s="55"/>
      <c r="AF13" s="2"/>
      <c r="AG13" s="2"/>
      <c r="AH13" s="2"/>
      <c r="AI13" s="2"/>
    </row>
    <row r="14" spans="1:35" s="3" customFormat="1" ht="37.5" x14ac:dyDescent="0.2">
      <c r="A14" s="59"/>
      <c r="B14" s="60" t="s">
        <v>20</v>
      </c>
      <c r="C14" s="61" t="s">
        <v>15</v>
      </c>
      <c r="D14" s="62">
        <v>0</v>
      </c>
      <c r="E14" s="48">
        <v>267.14999999999998</v>
      </c>
      <c r="F14" s="48">
        <v>128.28</v>
      </c>
      <c r="G14" s="48">
        <v>138.87</v>
      </c>
      <c r="H14" s="48"/>
      <c r="I14" s="49">
        <f t="shared" si="9"/>
        <v>0</v>
      </c>
      <c r="J14" s="49">
        <f t="shared" si="10"/>
        <v>0</v>
      </c>
      <c r="K14" s="50">
        <f t="shared" si="6"/>
        <v>0</v>
      </c>
      <c r="L14" s="51">
        <f t="shared" si="7"/>
        <v>0</v>
      </c>
      <c r="M14" s="47">
        <v>0</v>
      </c>
      <c r="N14" s="48">
        <v>267.14999999999998</v>
      </c>
      <c r="O14" s="48">
        <v>134.88999999999999</v>
      </c>
      <c r="P14" s="48">
        <v>132.26</v>
      </c>
      <c r="Q14" s="48">
        <v>0</v>
      </c>
      <c r="R14" s="49">
        <f t="shared" si="8"/>
        <v>0</v>
      </c>
      <c r="S14" s="49">
        <f t="shared" si="11"/>
        <v>0</v>
      </c>
      <c r="T14" s="50">
        <f t="shared" si="12"/>
        <v>0</v>
      </c>
      <c r="U14" s="51">
        <f t="shared" si="13"/>
        <v>0</v>
      </c>
      <c r="V14" s="52">
        <f t="shared" si="14"/>
        <v>0</v>
      </c>
      <c r="W14" s="49">
        <f t="shared" si="15"/>
        <v>0</v>
      </c>
      <c r="X14" s="49">
        <f t="shared" si="16"/>
        <v>0</v>
      </c>
      <c r="Y14" s="49">
        <f t="shared" si="17"/>
        <v>0</v>
      </c>
      <c r="Z14" s="53">
        <f t="shared" si="18"/>
        <v>0</v>
      </c>
      <c r="AA14" s="52"/>
      <c r="AB14" s="54"/>
      <c r="AC14" s="54"/>
      <c r="AD14" s="54"/>
      <c r="AE14" s="55"/>
      <c r="AF14" s="2"/>
      <c r="AG14" s="2"/>
      <c r="AH14" s="2"/>
      <c r="AI14" s="2"/>
    </row>
    <row r="15" spans="1:35" s="3" customFormat="1" x14ac:dyDescent="0.2">
      <c r="A15" s="59"/>
      <c r="B15" s="63" t="s">
        <v>21</v>
      </c>
      <c r="C15" s="61"/>
      <c r="D15" s="62"/>
      <c r="E15" s="48">
        <v>0</v>
      </c>
      <c r="F15" s="48">
        <v>0</v>
      </c>
      <c r="G15" s="48">
        <v>0</v>
      </c>
      <c r="H15" s="48"/>
      <c r="I15" s="49">
        <f t="shared" si="9"/>
        <v>0</v>
      </c>
      <c r="J15" s="49">
        <f t="shared" si="10"/>
        <v>0</v>
      </c>
      <c r="K15" s="50">
        <f t="shared" si="6"/>
        <v>0</v>
      </c>
      <c r="L15" s="51">
        <f t="shared" si="7"/>
        <v>0</v>
      </c>
      <c r="M15" s="47"/>
      <c r="N15" s="48"/>
      <c r="O15" s="48">
        <v>0</v>
      </c>
      <c r="P15" s="48">
        <v>0</v>
      </c>
      <c r="Q15" s="48">
        <v>0</v>
      </c>
      <c r="R15" s="49">
        <f>S15+T15</f>
        <v>66184744.439999975</v>
      </c>
      <c r="S15" s="49">
        <v>7252657.9500000011</v>
      </c>
      <c r="T15" s="50">
        <v>58932086.489999972</v>
      </c>
      <c r="U15" s="51">
        <f t="shared" si="13"/>
        <v>0</v>
      </c>
      <c r="V15" s="52">
        <f t="shared" si="14"/>
        <v>0</v>
      </c>
      <c r="W15" s="49">
        <f t="shared" si="15"/>
        <v>66184744.439999975</v>
      </c>
      <c r="X15" s="49">
        <f t="shared" si="16"/>
        <v>7252657.9500000011</v>
      </c>
      <c r="Y15" s="49">
        <f t="shared" si="17"/>
        <v>58932086.489999972</v>
      </c>
      <c r="Z15" s="53">
        <f t="shared" si="18"/>
        <v>0</v>
      </c>
      <c r="AA15" s="52"/>
      <c r="AB15" s="54"/>
      <c r="AC15" s="54"/>
      <c r="AD15" s="54"/>
      <c r="AE15" s="55"/>
      <c r="AF15" s="2"/>
      <c r="AG15" s="2"/>
      <c r="AH15" s="2"/>
      <c r="AI15" s="2"/>
    </row>
    <row r="16" spans="1:35" s="4" customFormat="1" ht="45.75" customHeight="1" x14ac:dyDescent="0.2">
      <c r="A16" s="64"/>
      <c r="B16" s="65" t="s">
        <v>22</v>
      </c>
      <c r="C16" s="66"/>
      <c r="D16" s="67">
        <f t="shared" ref="D16" si="19">SUM(D9:D14)</f>
        <v>623436</v>
      </c>
      <c r="E16" s="68">
        <v>0</v>
      </c>
      <c r="F16" s="69"/>
      <c r="G16" s="69"/>
      <c r="H16" s="68"/>
      <c r="I16" s="70">
        <f t="shared" ref="I16:L16" si="20">SUM(I9:I14)</f>
        <v>112314965.69</v>
      </c>
      <c r="J16" s="70">
        <f t="shared" si="20"/>
        <v>16501168.25</v>
      </c>
      <c r="K16" s="70">
        <f t="shared" si="20"/>
        <v>95813797.440000013</v>
      </c>
      <c r="L16" s="71">
        <f t="shared" si="20"/>
        <v>0</v>
      </c>
      <c r="M16" s="67">
        <f>SUM(M9:M14)</f>
        <v>627378</v>
      </c>
      <c r="N16" s="69"/>
      <c r="O16" s="69"/>
      <c r="P16" s="69"/>
      <c r="Q16" s="69"/>
      <c r="R16" s="70">
        <f>SUM(R9:R15)</f>
        <v>178918286.20999998</v>
      </c>
      <c r="S16" s="70">
        <f t="shared" ref="S16:T16" si="21">SUM(S9:S15)</f>
        <v>24593383.649999999</v>
      </c>
      <c r="T16" s="70">
        <f t="shared" si="21"/>
        <v>154324902.55999997</v>
      </c>
      <c r="U16" s="71">
        <f t="shared" ref="U16" si="22">SUM(U9:U14)</f>
        <v>0</v>
      </c>
      <c r="V16" s="67">
        <f>M16+D16</f>
        <v>1250814</v>
      </c>
      <c r="W16" s="70">
        <f>SUM(W9:W15)</f>
        <v>291233251.90000004</v>
      </c>
      <c r="X16" s="70">
        <f t="shared" ref="X16" si="23">SUM(X9:X15)</f>
        <v>41094551.899999999</v>
      </c>
      <c r="Y16" s="70">
        <f>SUM(Y9:Y15)</f>
        <v>250138700</v>
      </c>
      <c r="Z16" s="70">
        <f>SUM(Z9:Z15)</f>
        <v>0</v>
      </c>
      <c r="AA16" s="67">
        <f>SUM(AA9:AA15)</f>
        <v>0</v>
      </c>
      <c r="AB16" s="72">
        <f>SUM(AB9:AB15)</f>
        <v>0</v>
      </c>
      <c r="AC16" s="72">
        <f t="shared" ref="AC16:AE16" si="24">SUM(AC9:AC15)</f>
        <v>0</v>
      </c>
      <c r="AD16" s="72">
        <f t="shared" si="24"/>
        <v>0</v>
      </c>
      <c r="AE16" s="72">
        <f t="shared" si="24"/>
        <v>0</v>
      </c>
      <c r="AF16" s="2"/>
      <c r="AG16" s="2"/>
      <c r="AH16" s="2"/>
      <c r="AI16" s="2"/>
    </row>
    <row r="17" spans="1:35" s="3" customFormat="1" x14ac:dyDescent="0.2">
      <c r="A17" s="73"/>
      <c r="B17" s="74" t="s">
        <v>23</v>
      </c>
      <c r="C17" s="61" t="s">
        <v>15</v>
      </c>
      <c r="D17" s="47">
        <v>1018</v>
      </c>
      <c r="E17" s="48">
        <v>168.27</v>
      </c>
      <c r="F17" s="48">
        <v>0</v>
      </c>
      <c r="G17" s="48">
        <v>0</v>
      </c>
      <c r="H17" s="48">
        <v>168.27</v>
      </c>
      <c r="I17" s="49">
        <f t="shared" ref="I17:I26" si="25">D17*E17</f>
        <v>171298.86000000002</v>
      </c>
      <c r="J17" s="49">
        <f t="shared" ref="J17:J26" si="26">D17*F17</f>
        <v>0</v>
      </c>
      <c r="K17" s="49">
        <f t="shared" ref="K17:K26" si="27">D17*G17</f>
        <v>0</v>
      </c>
      <c r="L17" s="53">
        <f t="shared" ref="L17:L26" si="28">D17*H17</f>
        <v>171298.86000000002</v>
      </c>
      <c r="M17" s="47">
        <v>484</v>
      </c>
      <c r="N17" s="48">
        <v>168.27</v>
      </c>
      <c r="O17" s="48">
        <v>0</v>
      </c>
      <c r="P17" s="48">
        <v>0</v>
      </c>
      <c r="Q17" s="48">
        <v>168.27</v>
      </c>
      <c r="R17" s="49">
        <f t="shared" ref="R17:R26" si="29">M17*N17</f>
        <v>81442.680000000008</v>
      </c>
      <c r="S17" s="49">
        <f>M17*O17</f>
        <v>0</v>
      </c>
      <c r="T17" s="49">
        <f>M17*P17</f>
        <v>0</v>
      </c>
      <c r="U17" s="53">
        <f>M17*Q17</f>
        <v>81442.680000000008</v>
      </c>
      <c r="V17" s="47">
        <f t="shared" si="14"/>
        <v>1502</v>
      </c>
      <c r="W17" s="49">
        <f t="shared" si="15"/>
        <v>252741.54000000004</v>
      </c>
      <c r="X17" s="49">
        <f t="shared" ref="X17:X26" si="30">J17+S17</f>
        <v>0</v>
      </c>
      <c r="Y17" s="49">
        <f t="shared" ref="Y17:Y26" si="31">K17+T17</f>
        <v>0</v>
      </c>
      <c r="Z17" s="53">
        <f t="shared" ref="Z17:Z26" si="32">L17+U17</f>
        <v>252741.54000000004</v>
      </c>
      <c r="AA17" s="47"/>
      <c r="AB17" s="54"/>
      <c r="AC17" s="54"/>
      <c r="AD17" s="54"/>
      <c r="AE17" s="55"/>
      <c r="AF17" s="15"/>
      <c r="AG17" s="15"/>
      <c r="AH17" s="15"/>
      <c r="AI17" s="15"/>
    </row>
    <row r="18" spans="1:35" s="3" customFormat="1" ht="37.5" x14ac:dyDescent="0.2">
      <c r="A18" s="59" t="s">
        <v>24</v>
      </c>
      <c r="B18" s="60" t="s">
        <v>25</v>
      </c>
      <c r="C18" s="61" t="s">
        <v>15</v>
      </c>
      <c r="D18" s="47">
        <v>394931</v>
      </c>
      <c r="E18" s="48">
        <v>247.86</v>
      </c>
      <c r="F18" s="48">
        <v>44.61</v>
      </c>
      <c r="G18" s="48">
        <v>0</v>
      </c>
      <c r="H18" s="48">
        <v>203.25</v>
      </c>
      <c r="I18" s="49">
        <f t="shared" si="25"/>
        <v>97887597.660000011</v>
      </c>
      <c r="J18" s="49">
        <f t="shared" si="26"/>
        <v>17617871.91</v>
      </c>
      <c r="K18" s="49">
        <f t="shared" si="27"/>
        <v>0</v>
      </c>
      <c r="L18" s="53">
        <f t="shared" si="28"/>
        <v>80269725.75</v>
      </c>
      <c r="M18" s="47">
        <v>416325</v>
      </c>
      <c r="N18" s="48">
        <v>247.86</v>
      </c>
      <c r="O18" s="48">
        <v>44.61</v>
      </c>
      <c r="P18" s="48">
        <v>0</v>
      </c>
      <c r="Q18" s="48">
        <v>203.25</v>
      </c>
      <c r="R18" s="49">
        <f t="shared" si="29"/>
        <v>103190314.5</v>
      </c>
      <c r="S18" s="49">
        <f t="shared" ref="S18:S26" si="33">M18*O18</f>
        <v>18572258.25</v>
      </c>
      <c r="T18" s="49">
        <f t="shared" ref="T18:T26" si="34">M18*P18</f>
        <v>0</v>
      </c>
      <c r="U18" s="53">
        <f t="shared" ref="U18:U26" si="35">M18*Q18</f>
        <v>84618056.25</v>
      </c>
      <c r="V18" s="47">
        <f t="shared" si="14"/>
        <v>811256</v>
      </c>
      <c r="W18" s="49">
        <f t="shared" si="15"/>
        <v>201077912.16</v>
      </c>
      <c r="X18" s="49">
        <f t="shared" si="30"/>
        <v>36190130.159999996</v>
      </c>
      <c r="Y18" s="49">
        <f t="shared" si="31"/>
        <v>0</v>
      </c>
      <c r="Z18" s="53">
        <f t="shared" si="32"/>
        <v>164887782</v>
      </c>
      <c r="AA18" s="47"/>
      <c r="AB18" s="54"/>
      <c r="AC18" s="54"/>
      <c r="AD18" s="54"/>
      <c r="AE18" s="55"/>
      <c r="AF18" s="15"/>
      <c r="AG18" s="15"/>
      <c r="AH18" s="15"/>
      <c r="AI18" s="15"/>
    </row>
    <row r="19" spans="1:35" s="3" customFormat="1" ht="37.5" x14ac:dyDescent="0.2">
      <c r="A19" s="59" t="s">
        <v>24</v>
      </c>
      <c r="B19" s="60" t="s">
        <v>26</v>
      </c>
      <c r="C19" s="61" t="s">
        <v>15</v>
      </c>
      <c r="D19" s="47">
        <v>193635</v>
      </c>
      <c r="E19" s="48">
        <v>252.44</v>
      </c>
      <c r="F19" s="48">
        <v>45.44</v>
      </c>
      <c r="G19" s="48">
        <v>0</v>
      </c>
      <c r="H19" s="48">
        <v>207</v>
      </c>
      <c r="I19" s="49">
        <f t="shared" si="25"/>
        <v>48881219.399999999</v>
      </c>
      <c r="J19" s="49">
        <f t="shared" si="26"/>
        <v>8798774.4000000004</v>
      </c>
      <c r="K19" s="49">
        <f t="shared" si="27"/>
        <v>0</v>
      </c>
      <c r="L19" s="53">
        <f t="shared" si="28"/>
        <v>40082445</v>
      </c>
      <c r="M19" s="47">
        <v>208061</v>
      </c>
      <c r="N19" s="48">
        <v>252.44</v>
      </c>
      <c r="O19" s="48">
        <v>45.44</v>
      </c>
      <c r="P19" s="48">
        <v>0</v>
      </c>
      <c r="Q19" s="48">
        <v>207</v>
      </c>
      <c r="R19" s="49">
        <f t="shared" si="29"/>
        <v>52522918.839999996</v>
      </c>
      <c r="S19" s="49">
        <f t="shared" si="33"/>
        <v>9454291.8399999999</v>
      </c>
      <c r="T19" s="49">
        <f t="shared" si="34"/>
        <v>0</v>
      </c>
      <c r="U19" s="53">
        <f t="shared" si="35"/>
        <v>43068627</v>
      </c>
      <c r="V19" s="47">
        <f t="shared" si="14"/>
        <v>401696</v>
      </c>
      <c r="W19" s="49">
        <f t="shared" si="15"/>
        <v>101404138.24000001</v>
      </c>
      <c r="X19" s="49">
        <f t="shared" si="30"/>
        <v>18253066.240000002</v>
      </c>
      <c r="Y19" s="49">
        <f t="shared" si="31"/>
        <v>0</v>
      </c>
      <c r="Z19" s="53">
        <f t="shared" si="32"/>
        <v>83151072</v>
      </c>
      <c r="AA19" s="47"/>
      <c r="AB19" s="54"/>
      <c r="AC19" s="54"/>
      <c r="AD19" s="54"/>
      <c r="AE19" s="55"/>
      <c r="AF19" s="15"/>
      <c r="AG19" s="15"/>
      <c r="AH19" s="15"/>
      <c r="AI19" s="15"/>
    </row>
    <row r="20" spans="1:35" s="3" customFormat="1" x14ac:dyDescent="0.2">
      <c r="A20" s="59"/>
      <c r="B20" s="60" t="s">
        <v>72</v>
      </c>
      <c r="C20" s="61" t="s">
        <v>15</v>
      </c>
      <c r="D20" s="47">
        <v>16</v>
      </c>
      <c r="E20" s="48">
        <v>247.86</v>
      </c>
      <c r="F20" s="48">
        <v>0</v>
      </c>
      <c r="G20" s="48">
        <v>0</v>
      </c>
      <c r="H20" s="48">
        <v>247.86</v>
      </c>
      <c r="I20" s="49">
        <f t="shared" si="25"/>
        <v>3965.76</v>
      </c>
      <c r="J20" s="49">
        <f t="shared" si="26"/>
        <v>0</v>
      </c>
      <c r="K20" s="49">
        <f t="shared" si="27"/>
        <v>0</v>
      </c>
      <c r="L20" s="53">
        <f t="shared" si="28"/>
        <v>3965.76</v>
      </c>
      <c r="M20" s="47">
        <v>10</v>
      </c>
      <c r="N20" s="48">
        <v>247.86</v>
      </c>
      <c r="O20" s="48">
        <v>0</v>
      </c>
      <c r="P20" s="48">
        <v>0</v>
      </c>
      <c r="Q20" s="48">
        <v>247.86</v>
      </c>
      <c r="R20" s="49">
        <f t="shared" si="29"/>
        <v>2478.6000000000004</v>
      </c>
      <c r="S20" s="49">
        <f t="shared" si="33"/>
        <v>0</v>
      </c>
      <c r="T20" s="49">
        <f t="shared" si="34"/>
        <v>0</v>
      </c>
      <c r="U20" s="53">
        <f t="shared" si="35"/>
        <v>2478.6000000000004</v>
      </c>
      <c r="V20" s="47">
        <f t="shared" si="14"/>
        <v>26</v>
      </c>
      <c r="W20" s="49">
        <f t="shared" ref="W20" si="36">SUM(X20:Z20)</f>
        <v>6444.3600000000006</v>
      </c>
      <c r="X20" s="49">
        <f t="shared" si="30"/>
        <v>0</v>
      </c>
      <c r="Y20" s="49">
        <f t="shared" si="31"/>
        <v>0</v>
      </c>
      <c r="Z20" s="53">
        <f t="shared" si="32"/>
        <v>6444.3600000000006</v>
      </c>
      <c r="AA20" s="47"/>
      <c r="AB20" s="54"/>
      <c r="AC20" s="54"/>
      <c r="AD20" s="54"/>
      <c r="AE20" s="55"/>
      <c r="AF20" s="15"/>
      <c r="AG20" s="15"/>
      <c r="AH20" s="15"/>
      <c r="AI20" s="15"/>
    </row>
    <row r="21" spans="1:35" s="3" customFormat="1" x14ac:dyDescent="0.2">
      <c r="A21" s="59"/>
      <c r="B21" s="60" t="s">
        <v>27</v>
      </c>
      <c r="C21" s="61" t="s">
        <v>15</v>
      </c>
      <c r="D21" s="47">
        <v>49423</v>
      </c>
      <c r="E21" s="48">
        <v>272.13</v>
      </c>
      <c r="F21" s="48">
        <v>0</v>
      </c>
      <c r="G21" s="48">
        <v>0</v>
      </c>
      <c r="H21" s="48">
        <v>272.13</v>
      </c>
      <c r="I21" s="49">
        <f t="shared" si="25"/>
        <v>13449480.99</v>
      </c>
      <c r="J21" s="49">
        <f t="shared" si="26"/>
        <v>0</v>
      </c>
      <c r="K21" s="49">
        <f t="shared" si="27"/>
        <v>0</v>
      </c>
      <c r="L21" s="53">
        <f t="shared" si="28"/>
        <v>13449480.99</v>
      </c>
      <c r="M21" s="47">
        <v>54185</v>
      </c>
      <c r="N21" s="48">
        <v>272.13</v>
      </c>
      <c r="O21" s="48">
        <v>0</v>
      </c>
      <c r="P21" s="48">
        <v>0</v>
      </c>
      <c r="Q21" s="48">
        <v>272.13</v>
      </c>
      <c r="R21" s="49">
        <f t="shared" si="29"/>
        <v>14745364.049999999</v>
      </c>
      <c r="S21" s="49">
        <f t="shared" si="33"/>
        <v>0</v>
      </c>
      <c r="T21" s="49">
        <f t="shared" si="34"/>
        <v>0</v>
      </c>
      <c r="U21" s="53">
        <f t="shared" si="35"/>
        <v>14745364.049999999</v>
      </c>
      <c r="V21" s="47">
        <f t="shared" si="14"/>
        <v>103608</v>
      </c>
      <c r="W21" s="49">
        <f t="shared" si="15"/>
        <v>28194845.039999999</v>
      </c>
      <c r="X21" s="49">
        <f t="shared" si="30"/>
        <v>0</v>
      </c>
      <c r="Y21" s="49">
        <f t="shared" si="31"/>
        <v>0</v>
      </c>
      <c r="Z21" s="53">
        <f t="shared" si="32"/>
        <v>28194845.039999999</v>
      </c>
      <c r="AA21" s="47"/>
      <c r="AB21" s="54"/>
      <c r="AC21" s="54"/>
      <c r="AD21" s="54"/>
      <c r="AE21" s="55"/>
      <c r="AF21" s="15"/>
      <c r="AG21" s="15"/>
      <c r="AH21" s="15"/>
      <c r="AI21" s="15"/>
    </row>
    <row r="22" spans="1:35" s="3" customFormat="1" x14ac:dyDescent="0.2">
      <c r="A22" s="59"/>
      <c r="B22" s="60" t="s">
        <v>28</v>
      </c>
      <c r="C22" s="61" t="s">
        <v>15</v>
      </c>
      <c r="D22" s="47">
        <v>124803</v>
      </c>
      <c r="E22" s="48">
        <v>55.09</v>
      </c>
      <c r="F22" s="48">
        <v>0</v>
      </c>
      <c r="G22" s="48">
        <v>0</v>
      </c>
      <c r="H22" s="48">
        <v>55.09</v>
      </c>
      <c r="I22" s="49">
        <f t="shared" si="25"/>
        <v>6875397.2700000005</v>
      </c>
      <c r="J22" s="49">
        <f t="shared" si="26"/>
        <v>0</v>
      </c>
      <c r="K22" s="49">
        <f t="shared" si="27"/>
        <v>0</v>
      </c>
      <c r="L22" s="53">
        <f t="shared" si="28"/>
        <v>6875397.2700000005</v>
      </c>
      <c r="M22" s="47">
        <v>119795</v>
      </c>
      <c r="N22" s="48">
        <v>55.09</v>
      </c>
      <c r="O22" s="48">
        <v>0</v>
      </c>
      <c r="P22" s="48">
        <v>0</v>
      </c>
      <c r="Q22" s="48">
        <v>55.09</v>
      </c>
      <c r="R22" s="49">
        <f t="shared" si="29"/>
        <v>6599506.5500000007</v>
      </c>
      <c r="S22" s="49">
        <f t="shared" si="33"/>
        <v>0</v>
      </c>
      <c r="T22" s="49">
        <f t="shared" si="34"/>
        <v>0</v>
      </c>
      <c r="U22" s="53">
        <f t="shared" si="35"/>
        <v>6599506.5500000007</v>
      </c>
      <c r="V22" s="47">
        <f t="shared" si="14"/>
        <v>244598</v>
      </c>
      <c r="W22" s="49">
        <f t="shared" si="15"/>
        <v>13474903.82</v>
      </c>
      <c r="X22" s="49">
        <f t="shared" si="30"/>
        <v>0</v>
      </c>
      <c r="Y22" s="49">
        <f t="shared" si="31"/>
        <v>0</v>
      </c>
      <c r="Z22" s="53">
        <f t="shared" si="32"/>
        <v>13474903.82</v>
      </c>
      <c r="AA22" s="47"/>
      <c r="AB22" s="54"/>
      <c r="AC22" s="54"/>
      <c r="AD22" s="54"/>
      <c r="AE22" s="55"/>
      <c r="AF22" s="15"/>
      <c r="AG22" s="15"/>
      <c r="AH22" s="15"/>
      <c r="AI22" s="15"/>
    </row>
    <row r="23" spans="1:35" s="3" customFormat="1" ht="30.75" customHeight="1" x14ac:dyDescent="0.2">
      <c r="A23" s="59" t="s">
        <v>24</v>
      </c>
      <c r="B23" s="60" t="s">
        <v>29</v>
      </c>
      <c r="C23" s="61" t="s">
        <v>15</v>
      </c>
      <c r="D23" s="47">
        <v>880</v>
      </c>
      <c r="E23" s="48">
        <v>312.94</v>
      </c>
      <c r="F23" s="48">
        <v>140.82</v>
      </c>
      <c r="G23" s="48">
        <v>0</v>
      </c>
      <c r="H23" s="48">
        <v>172.12</v>
      </c>
      <c r="I23" s="49">
        <f t="shared" si="25"/>
        <v>275387.2</v>
      </c>
      <c r="J23" s="49">
        <f t="shared" si="26"/>
        <v>123921.59999999999</v>
      </c>
      <c r="K23" s="49">
        <f t="shared" si="27"/>
        <v>0</v>
      </c>
      <c r="L23" s="53">
        <f t="shared" si="28"/>
        <v>151465.60000000001</v>
      </c>
      <c r="M23" s="47">
        <v>840</v>
      </c>
      <c r="N23" s="48">
        <v>312.94</v>
      </c>
      <c r="O23" s="48">
        <v>140.82</v>
      </c>
      <c r="P23" s="48">
        <v>0</v>
      </c>
      <c r="Q23" s="48">
        <v>172.12</v>
      </c>
      <c r="R23" s="49">
        <f t="shared" si="29"/>
        <v>262869.59999999998</v>
      </c>
      <c r="S23" s="49">
        <f t="shared" si="33"/>
        <v>118288.79999999999</v>
      </c>
      <c r="T23" s="49">
        <f t="shared" si="34"/>
        <v>0</v>
      </c>
      <c r="U23" s="53">
        <f t="shared" si="35"/>
        <v>144580.80000000002</v>
      </c>
      <c r="V23" s="47">
        <f t="shared" si="14"/>
        <v>1720</v>
      </c>
      <c r="W23" s="49">
        <f t="shared" si="15"/>
        <v>538256.80000000005</v>
      </c>
      <c r="X23" s="49">
        <f t="shared" si="30"/>
        <v>242210.39999999997</v>
      </c>
      <c r="Y23" s="49">
        <f t="shared" si="31"/>
        <v>0</v>
      </c>
      <c r="Z23" s="53">
        <f t="shared" si="32"/>
        <v>296046.40000000002</v>
      </c>
      <c r="AA23" s="47"/>
      <c r="AB23" s="54"/>
      <c r="AC23" s="54"/>
      <c r="AD23" s="54"/>
      <c r="AE23" s="55"/>
      <c r="AF23" s="15"/>
      <c r="AG23" s="15"/>
      <c r="AH23" s="15"/>
      <c r="AI23" s="15"/>
    </row>
    <row r="24" spans="1:35" s="3" customFormat="1" ht="37.5" x14ac:dyDescent="0.2">
      <c r="A24" s="59" t="s">
        <v>24</v>
      </c>
      <c r="B24" s="60" t="s">
        <v>30</v>
      </c>
      <c r="C24" s="61" t="s">
        <v>15</v>
      </c>
      <c r="D24" s="47">
        <v>2107</v>
      </c>
      <c r="E24" s="48">
        <v>298.82</v>
      </c>
      <c r="F24" s="48">
        <v>134.47</v>
      </c>
      <c r="G24" s="48">
        <v>0</v>
      </c>
      <c r="H24" s="48">
        <v>164.35</v>
      </c>
      <c r="I24" s="49">
        <f t="shared" si="25"/>
        <v>629613.74</v>
      </c>
      <c r="J24" s="49">
        <f t="shared" si="26"/>
        <v>283328.28999999998</v>
      </c>
      <c r="K24" s="49">
        <f t="shared" si="27"/>
        <v>0</v>
      </c>
      <c r="L24" s="53">
        <f t="shared" si="28"/>
        <v>346285.45</v>
      </c>
      <c r="M24" s="47">
        <v>2948</v>
      </c>
      <c r="N24" s="48">
        <v>298.82</v>
      </c>
      <c r="O24" s="48">
        <v>134.47</v>
      </c>
      <c r="P24" s="48">
        <v>0</v>
      </c>
      <c r="Q24" s="48">
        <v>164.35</v>
      </c>
      <c r="R24" s="49">
        <f t="shared" si="29"/>
        <v>880921.36</v>
      </c>
      <c r="S24" s="49">
        <f t="shared" si="33"/>
        <v>396417.56</v>
      </c>
      <c r="T24" s="49">
        <f t="shared" si="34"/>
        <v>0</v>
      </c>
      <c r="U24" s="53">
        <f t="shared" si="35"/>
        <v>484503.8</v>
      </c>
      <c r="V24" s="47">
        <f t="shared" si="14"/>
        <v>5055</v>
      </c>
      <c r="W24" s="49">
        <f t="shared" si="15"/>
        <v>1510535.1</v>
      </c>
      <c r="X24" s="49">
        <f t="shared" si="30"/>
        <v>679745.85</v>
      </c>
      <c r="Y24" s="49">
        <f t="shared" si="31"/>
        <v>0</v>
      </c>
      <c r="Z24" s="53">
        <f t="shared" si="32"/>
        <v>830789.25</v>
      </c>
      <c r="AA24" s="47"/>
      <c r="AB24" s="54"/>
      <c r="AC24" s="54"/>
      <c r="AD24" s="54"/>
      <c r="AE24" s="55"/>
      <c r="AF24" s="15"/>
      <c r="AG24" s="15"/>
      <c r="AH24" s="15"/>
      <c r="AI24" s="15"/>
    </row>
    <row r="25" spans="1:35" s="3" customFormat="1" ht="37.5" x14ac:dyDescent="0.2">
      <c r="A25" s="59" t="s">
        <v>24</v>
      </c>
      <c r="B25" s="60" t="s">
        <v>31</v>
      </c>
      <c r="C25" s="61" t="s">
        <v>15</v>
      </c>
      <c r="D25" s="47">
        <v>2753</v>
      </c>
      <c r="E25" s="48">
        <v>343.81</v>
      </c>
      <c r="F25" s="48">
        <v>154.71</v>
      </c>
      <c r="G25" s="48">
        <v>0</v>
      </c>
      <c r="H25" s="48">
        <v>189.1</v>
      </c>
      <c r="I25" s="49">
        <f t="shared" si="25"/>
        <v>946508.93</v>
      </c>
      <c r="J25" s="49">
        <f t="shared" si="26"/>
        <v>425916.63</v>
      </c>
      <c r="K25" s="49">
        <f t="shared" si="27"/>
        <v>0</v>
      </c>
      <c r="L25" s="53">
        <f t="shared" si="28"/>
        <v>520592.3</v>
      </c>
      <c r="M25" s="47">
        <v>2964</v>
      </c>
      <c r="N25" s="48">
        <v>343.81</v>
      </c>
      <c r="O25" s="48">
        <v>154.71</v>
      </c>
      <c r="P25" s="48">
        <v>0</v>
      </c>
      <c r="Q25" s="48">
        <v>189.1</v>
      </c>
      <c r="R25" s="49">
        <f t="shared" si="29"/>
        <v>1019052.84</v>
      </c>
      <c r="S25" s="49">
        <f t="shared" si="33"/>
        <v>458560.44</v>
      </c>
      <c r="T25" s="49">
        <f t="shared" si="34"/>
        <v>0</v>
      </c>
      <c r="U25" s="53">
        <f t="shared" si="35"/>
        <v>560492.4</v>
      </c>
      <c r="V25" s="47">
        <f t="shared" si="14"/>
        <v>5717</v>
      </c>
      <c r="W25" s="49">
        <f t="shared" si="15"/>
        <v>1965561.77</v>
      </c>
      <c r="X25" s="49">
        <f t="shared" si="30"/>
        <v>884477.07000000007</v>
      </c>
      <c r="Y25" s="49">
        <f t="shared" si="31"/>
        <v>0</v>
      </c>
      <c r="Z25" s="53">
        <f t="shared" si="32"/>
        <v>1081084.7</v>
      </c>
      <c r="AA25" s="47"/>
      <c r="AB25" s="54"/>
      <c r="AC25" s="54"/>
      <c r="AD25" s="54"/>
      <c r="AE25" s="55"/>
      <c r="AF25" s="15"/>
      <c r="AG25" s="15"/>
      <c r="AH25" s="15"/>
      <c r="AI25" s="15"/>
    </row>
    <row r="26" spans="1:35" s="3" customFormat="1" ht="37.5" x14ac:dyDescent="0.2">
      <c r="A26" s="59" t="s">
        <v>24</v>
      </c>
      <c r="B26" s="60" t="s">
        <v>32</v>
      </c>
      <c r="C26" s="61" t="s">
        <v>15</v>
      </c>
      <c r="D26" s="47">
        <v>0</v>
      </c>
      <c r="E26" s="48">
        <v>104.3</v>
      </c>
      <c r="F26" s="48">
        <v>46.93</v>
      </c>
      <c r="G26" s="48">
        <v>0</v>
      </c>
      <c r="H26" s="48">
        <v>57.37</v>
      </c>
      <c r="I26" s="49">
        <f t="shared" si="25"/>
        <v>0</v>
      </c>
      <c r="J26" s="49">
        <f t="shared" si="26"/>
        <v>0</v>
      </c>
      <c r="K26" s="49">
        <f t="shared" si="27"/>
        <v>0</v>
      </c>
      <c r="L26" s="53">
        <f t="shared" si="28"/>
        <v>0</v>
      </c>
      <c r="M26" s="47">
        <v>0</v>
      </c>
      <c r="N26" s="48">
        <v>104.3</v>
      </c>
      <c r="O26" s="48">
        <v>46.93</v>
      </c>
      <c r="P26" s="48">
        <v>0</v>
      </c>
      <c r="Q26" s="48">
        <v>57.37</v>
      </c>
      <c r="R26" s="49">
        <f t="shared" si="29"/>
        <v>0</v>
      </c>
      <c r="S26" s="49">
        <f t="shared" si="33"/>
        <v>0</v>
      </c>
      <c r="T26" s="49">
        <f t="shared" si="34"/>
        <v>0</v>
      </c>
      <c r="U26" s="53">
        <f t="shared" si="35"/>
        <v>0</v>
      </c>
      <c r="V26" s="47">
        <f t="shared" si="14"/>
        <v>0</v>
      </c>
      <c r="W26" s="49">
        <f t="shared" si="15"/>
        <v>0</v>
      </c>
      <c r="X26" s="49">
        <f t="shared" si="30"/>
        <v>0</v>
      </c>
      <c r="Y26" s="49">
        <f t="shared" si="31"/>
        <v>0</v>
      </c>
      <c r="Z26" s="53">
        <f t="shared" si="32"/>
        <v>0</v>
      </c>
      <c r="AA26" s="47"/>
      <c r="AB26" s="54"/>
      <c r="AC26" s="54"/>
      <c r="AD26" s="54"/>
      <c r="AE26" s="55"/>
      <c r="AF26" s="15"/>
      <c r="AG26" s="15"/>
      <c r="AH26" s="15"/>
      <c r="AI26" s="15"/>
    </row>
    <row r="27" spans="1:35" s="4" customFormat="1" ht="44.25" customHeight="1" x14ac:dyDescent="0.2">
      <c r="A27" s="64"/>
      <c r="B27" s="65" t="s">
        <v>33</v>
      </c>
      <c r="C27" s="66"/>
      <c r="D27" s="67">
        <f>SUM(D17:D26)</f>
        <v>769566</v>
      </c>
      <c r="E27" s="68">
        <v>0</v>
      </c>
      <c r="F27" s="69"/>
      <c r="G27" s="69"/>
      <c r="H27" s="68"/>
      <c r="I27" s="70">
        <f t="shared" ref="I27:L27" si="37">SUM(I17:I26)</f>
        <v>169120469.81000003</v>
      </c>
      <c r="J27" s="70">
        <f t="shared" si="37"/>
        <v>27249812.830000002</v>
      </c>
      <c r="K27" s="70">
        <f t="shared" si="37"/>
        <v>0</v>
      </c>
      <c r="L27" s="71">
        <f t="shared" si="37"/>
        <v>141870656.97999999</v>
      </c>
      <c r="M27" s="67">
        <f>SUM(M17:M26)</f>
        <v>805612</v>
      </c>
      <c r="N27" s="69"/>
      <c r="O27" s="69"/>
      <c r="P27" s="69"/>
      <c r="Q27" s="69"/>
      <c r="R27" s="70">
        <f>SUM(R17:R26)</f>
        <v>179304869.02000004</v>
      </c>
      <c r="S27" s="70">
        <f t="shared" ref="S27:U27" si="38">SUM(S17:S26)</f>
        <v>28999816.890000001</v>
      </c>
      <c r="T27" s="70">
        <f t="shared" si="38"/>
        <v>0</v>
      </c>
      <c r="U27" s="71">
        <f t="shared" si="38"/>
        <v>150305052.13000005</v>
      </c>
      <c r="V27" s="67">
        <f>M27+D27</f>
        <v>1575178</v>
      </c>
      <c r="W27" s="70">
        <f t="shared" ref="W27:Y27" si="39">SUM(W17:W26)</f>
        <v>348425338.83000004</v>
      </c>
      <c r="X27" s="70">
        <f t="shared" si="39"/>
        <v>56249629.719999999</v>
      </c>
      <c r="Y27" s="70">
        <f t="shared" si="39"/>
        <v>0</v>
      </c>
      <c r="Z27" s="71">
        <f>MROUND(SUM(Z17:Z26),100)</f>
        <v>292175700</v>
      </c>
      <c r="AA27" s="67">
        <f>SUM(AA17:AA26)</f>
        <v>0</v>
      </c>
      <c r="AB27" s="72">
        <f>SUM(AB17:AB26)</f>
        <v>0</v>
      </c>
      <c r="AC27" s="72">
        <f t="shared" ref="AC27:AE27" si="40">SUM(AC17:AC26)</f>
        <v>0</v>
      </c>
      <c r="AD27" s="72">
        <f t="shared" si="40"/>
        <v>0</v>
      </c>
      <c r="AE27" s="75">
        <f t="shared" si="40"/>
        <v>0</v>
      </c>
      <c r="AF27" s="2"/>
      <c r="AG27" s="2"/>
      <c r="AH27" s="2"/>
      <c r="AI27" s="2"/>
    </row>
    <row r="28" spans="1:35" s="3" customFormat="1" ht="37.5" x14ac:dyDescent="0.2">
      <c r="A28" s="59" t="s">
        <v>34</v>
      </c>
      <c r="B28" s="60" t="s">
        <v>35</v>
      </c>
      <c r="C28" s="61" t="s">
        <v>15</v>
      </c>
      <c r="D28" s="47">
        <v>68382</v>
      </c>
      <c r="E28" s="48">
        <v>168.27</v>
      </c>
      <c r="F28" s="48">
        <v>25.59</v>
      </c>
      <c r="G28" s="48">
        <v>142.68</v>
      </c>
      <c r="H28" s="48"/>
      <c r="I28" s="49">
        <f t="shared" ref="I28:I61" si="41">D28*E28</f>
        <v>11506639.140000001</v>
      </c>
      <c r="J28" s="49">
        <f t="shared" ref="J28:J61" si="42">D28*F28</f>
        <v>1749895.38</v>
      </c>
      <c r="K28" s="49">
        <f t="shared" ref="K28:K61" si="43">D28*G28</f>
        <v>9756743.7599999998</v>
      </c>
      <c r="L28" s="53">
        <f t="shared" ref="L28:L61" si="44">D28*H28</f>
        <v>0</v>
      </c>
      <c r="M28" s="47">
        <v>59404</v>
      </c>
      <c r="N28" s="48">
        <v>168.27</v>
      </c>
      <c r="O28" s="48">
        <v>25.59</v>
      </c>
      <c r="P28" s="48">
        <v>142.68</v>
      </c>
      <c r="Q28" s="48">
        <v>0</v>
      </c>
      <c r="R28" s="49">
        <f>M28*N28</f>
        <v>9995911.0800000001</v>
      </c>
      <c r="S28" s="49">
        <f t="shared" ref="S28:S61" si="45">M28*O28</f>
        <v>1520148.36</v>
      </c>
      <c r="T28" s="49">
        <f t="shared" ref="T28:T60" si="46">M28*P28</f>
        <v>8475762.7200000007</v>
      </c>
      <c r="U28" s="53">
        <f t="shared" ref="U28:U61" si="47">M28*Q28</f>
        <v>0</v>
      </c>
      <c r="V28" s="47">
        <f t="shared" si="14"/>
        <v>127786</v>
      </c>
      <c r="W28" s="49">
        <f t="shared" si="15"/>
        <v>21502550.219999999</v>
      </c>
      <c r="X28" s="49">
        <f t="shared" ref="X28:X60" si="48">J28+S28</f>
        <v>3270043.74</v>
      </c>
      <c r="Y28" s="49">
        <f t="shared" ref="Y28:Y60" si="49">K28+T28</f>
        <v>18232506.48</v>
      </c>
      <c r="Z28" s="53">
        <f t="shared" ref="Z28:Z60" si="50">L28+U28</f>
        <v>0</v>
      </c>
      <c r="AA28" s="47">
        <f>M28+D28</f>
        <v>127786</v>
      </c>
      <c r="AB28" s="54">
        <f t="shared" ref="AB28:AE30" si="51">R28+I28</f>
        <v>21502550.219999999</v>
      </c>
      <c r="AC28" s="54">
        <f t="shared" si="51"/>
        <v>3270043.74</v>
      </c>
      <c r="AD28" s="54">
        <f t="shared" si="51"/>
        <v>18232506.48</v>
      </c>
      <c r="AE28" s="55">
        <f t="shared" si="51"/>
        <v>0</v>
      </c>
      <c r="AF28" s="15"/>
      <c r="AG28" s="15"/>
      <c r="AH28" s="15"/>
      <c r="AI28" s="15"/>
    </row>
    <row r="29" spans="1:35" s="3" customFormat="1" ht="37.5" x14ac:dyDescent="0.2">
      <c r="A29" s="59" t="s">
        <v>34</v>
      </c>
      <c r="B29" s="60" t="s">
        <v>36</v>
      </c>
      <c r="C29" s="61" t="s">
        <v>15</v>
      </c>
      <c r="D29" s="47">
        <v>10175</v>
      </c>
      <c r="E29" s="48">
        <v>168.27</v>
      </c>
      <c r="F29" s="48">
        <v>2.37</v>
      </c>
      <c r="G29" s="48">
        <v>165.9</v>
      </c>
      <c r="H29" s="48"/>
      <c r="I29" s="49">
        <f t="shared" si="41"/>
        <v>1712147.25</v>
      </c>
      <c r="J29" s="49">
        <f t="shared" si="42"/>
        <v>24114.75</v>
      </c>
      <c r="K29" s="49">
        <f t="shared" si="43"/>
        <v>1688032.5</v>
      </c>
      <c r="L29" s="53">
        <f t="shared" si="44"/>
        <v>0</v>
      </c>
      <c r="M29" s="47">
        <v>4173</v>
      </c>
      <c r="N29" s="48">
        <v>168.27</v>
      </c>
      <c r="O29" s="48">
        <v>2.37</v>
      </c>
      <c r="P29" s="48">
        <v>165.9</v>
      </c>
      <c r="Q29" s="48">
        <v>0</v>
      </c>
      <c r="R29" s="49">
        <f t="shared" ref="R29:R60" si="52">M29*N29</f>
        <v>702190.71000000008</v>
      </c>
      <c r="S29" s="49">
        <f t="shared" si="45"/>
        <v>9890.01</v>
      </c>
      <c r="T29" s="49">
        <f t="shared" si="46"/>
        <v>692300.70000000007</v>
      </c>
      <c r="U29" s="53">
        <f t="shared" si="47"/>
        <v>0</v>
      </c>
      <c r="V29" s="47">
        <f t="shared" si="14"/>
        <v>14348</v>
      </c>
      <c r="W29" s="49">
        <f t="shared" si="15"/>
        <v>2414337.96</v>
      </c>
      <c r="X29" s="49">
        <f t="shared" si="48"/>
        <v>34004.76</v>
      </c>
      <c r="Y29" s="49">
        <f t="shared" si="49"/>
        <v>2380333.2000000002</v>
      </c>
      <c r="Z29" s="53">
        <f t="shared" si="50"/>
        <v>0</v>
      </c>
      <c r="AA29" s="47">
        <f>M29+D29</f>
        <v>14348</v>
      </c>
      <c r="AB29" s="54">
        <f t="shared" si="51"/>
        <v>2414337.96</v>
      </c>
      <c r="AC29" s="54">
        <f t="shared" si="51"/>
        <v>34004.76</v>
      </c>
      <c r="AD29" s="54">
        <f t="shared" si="51"/>
        <v>2380333.2000000002</v>
      </c>
      <c r="AE29" s="55">
        <f t="shared" si="51"/>
        <v>0</v>
      </c>
      <c r="AF29" s="15"/>
      <c r="AG29" s="15"/>
      <c r="AH29" s="15"/>
      <c r="AI29" s="15"/>
    </row>
    <row r="30" spans="1:35" s="3" customFormat="1" ht="37.5" x14ac:dyDescent="0.2">
      <c r="A30" s="59" t="s">
        <v>34</v>
      </c>
      <c r="B30" s="76" t="s">
        <v>37</v>
      </c>
      <c r="C30" s="61" t="s">
        <v>15</v>
      </c>
      <c r="D30" s="47">
        <v>8186</v>
      </c>
      <c r="E30" s="48">
        <v>55.09</v>
      </c>
      <c r="F30" s="48">
        <v>0</v>
      </c>
      <c r="G30" s="48">
        <v>55.09</v>
      </c>
      <c r="H30" s="48"/>
      <c r="I30" s="49">
        <f t="shared" si="41"/>
        <v>450966.74000000005</v>
      </c>
      <c r="J30" s="49">
        <f t="shared" si="42"/>
        <v>0</v>
      </c>
      <c r="K30" s="49">
        <f t="shared" si="43"/>
        <v>450966.74000000005</v>
      </c>
      <c r="L30" s="53">
        <f t="shared" si="44"/>
        <v>0</v>
      </c>
      <c r="M30" s="47">
        <v>6402</v>
      </c>
      <c r="N30" s="77">
        <v>55.09</v>
      </c>
      <c r="O30" s="48">
        <v>0</v>
      </c>
      <c r="P30" s="48">
        <v>55.09</v>
      </c>
      <c r="Q30" s="48">
        <v>0</v>
      </c>
      <c r="R30" s="49">
        <f t="shared" si="52"/>
        <v>352686.18</v>
      </c>
      <c r="S30" s="49">
        <f t="shared" si="45"/>
        <v>0</v>
      </c>
      <c r="T30" s="49">
        <f t="shared" si="46"/>
        <v>352686.18</v>
      </c>
      <c r="U30" s="53">
        <f t="shared" si="47"/>
        <v>0</v>
      </c>
      <c r="V30" s="47">
        <f t="shared" si="14"/>
        <v>14588</v>
      </c>
      <c r="W30" s="49">
        <f t="shared" si="15"/>
        <v>803652.92</v>
      </c>
      <c r="X30" s="49">
        <f t="shared" si="48"/>
        <v>0</v>
      </c>
      <c r="Y30" s="49">
        <f t="shared" si="49"/>
        <v>803652.92</v>
      </c>
      <c r="Z30" s="53">
        <f t="shared" si="50"/>
        <v>0</v>
      </c>
      <c r="AA30" s="47">
        <f>M30+D30</f>
        <v>14588</v>
      </c>
      <c r="AB30" s="54">
        <f t="shared" si="51"/>
        <v>803652.92</v>
      </c>
      <c r="AC30" s="54">
        <f t="shared" si="51"/>
        <v>0</v>
      </c>
      <c r="AD30" s="54">
        <f t="shared" si="51"/>
        <v>803652.92</v>
      </c>
      <c r="AE30" s="55">
        <f t="shared" si="51"/>
        <v>0</v>
      </c>
      <c r="AF30" s="15"/>
      <c r="AG30" s="15"/>
      <c r="AH30" s="15"/>
      <c r="AI30" s="15"/>
    </row>
    <row r="31" spans="1:35" s="3" customFormat="1" ht="56.25" x14ac:dyDescent="0.2">
      <c r="A31" s="59" t="s">
        <v>24</v>
      </c>
      <c r="B31" s="76" t="s">
        <v>38</v>
      </c>
      <c r="C31" s="61" t="s">
        <v>15</v>
      </c>
      <c r="D31" s="47">
        <v>3073</v>
      </c>
      <c r="E31" s="48">
        <v>55.09</v>
      </c>
      <c r="F31" s="48">
        <v>55.09</v>
      </c>
      <c r="G31" s="48">
        <v>0</v>
      </c>
      <c r="H31" s="48"/>
      <c r="I31" s="49">
        <f t="shared" si="41"/>
        <v>169291.57</v>
      </c>
      <c r="J31" s="49">
        <f t="shared" si="42"/>
        <v>169291.57</v>
      </c>
      <c r="K31" s="49">
        <f t="shared" si="43"/>
        <v>0</v>
      </c>
      <c r="L31" s="53">
        <f t="shared" si="44"/>
        <v>0</v>
      </c>
      <c r="M31" s="47">
        <v>1549</v>
      </c>
      <c r="N31" s="77">
        <v>55.09</v>
      </c>
      <c r="O31" s="48">
        <v>55.09</v>
      </c>
      <c r="P31" s="48">
        <v>0</v>
      </c>
      <c r="Q31" s="48">
        <v>0</v>
      </c>
      <c r="R31" s="49">
        <f t="shared" si="52"/>
        <v>85334.41</v>
      </c>
      <c r="S31" s="49">
        <f t="shared" si="45"/>
        <v>85334.41</v>
      </c>
      <c r="T31" s="49">
        <f t="shared" si="46"/>
        <v>0</v>
      </c>
      <c r="U31" s="53">
        <f t="shared" si="47"/>
        <v>0</v>
      </c>
      <c r="V31" s="47">
        <f t="shared" si="14"/>
        <v>4622</v>
      </c>
      <c r="W31" s="49">
        <f t="shared" si="15"/>
        <v>254625.98</v>
      </c>
      <c r="X31" s="49">
        <f t="shared" si="48"/>
        <v>254625.98</v>
      </c>
      <c r="Y31" s="49">
        <f t="shared" si="49"/>
        <v>0</v>
      </c>
      <c r="Z31" s="53">
        <f t="shared" si="50"/>
        <v>0</v>
      </c>
      <c r="AA31" s="47"/>
      <c r="AB31" s="54"/>
      <c r="AC31" s="54"/>
      <c r="AD31" s="54"/>
      <c r="AE31" s="55"/>
      <c r="AF31" s="15"/>
      <c r="AG31" s="15"/>
      <c r="AH31" s="15"/>
      <c r="AI31" s="15"/>
    </row>
    <row r="32" spans="1:35" s="3" customFormat="1" ht="93.75" x14ac:dyDescent="0.2">
      <c r="A32" s="59" t="s">
        <v>34</v>
      </c>
      <c r="B32" s="60" t="s">
        <v>91</v>
      </c>
      <c r="C32" s="61" t="s">
        <v>15</v>
      </c>
      <c r="D32" s="47">
        <v>50542</v>
      </c>
      <c r="E32" s="48">
        <v>247.86</v>
      </c>
      <c r="F32" s="48">
        <v>81.96</v>
      </c>
      <c r="G32" s="48">
        <v>165.9</v>
      </c>
      <c r="H32" s="48"/>
      <c r="I32" s="49">
        <f t="shared" si="41"/>
        <v>12527340.120000001</v>
      </c>
      <c r="J32" s="49">
        <f t="shared" si="42"/>
        <v>4142422.32</v>
      </c>
      <c r="K32" s="49">
        <f t="shared" si="43"/>
        <v>8384917.8000000007</v>
      </c>
      <c r="L32" s="53">
        <f t="shared" si="44"/>
        <v>0</v>
      </c>
      <c r="M32" s="47">
        <v>35612</v>
      </c>
      <c r="N32" s="48">
        <v>247.86</v>
      </c>
      <c r="O32" s="48">
        <v>81.96</v>
      </c>
      <c r="P32" s="48">
        <v>165.9</v>
      </c>
      <c r="Q32" s="48">
        <v>0</v>
      </c>
      <c r="R32" s="49">
        <f t="shared" si="52"/>
        <v>8826790.3200000003</v>
      </c>
      <c r="S32" s="49">
        <f t="shared" si="45"/>
        <v>2918759.5199999996</v>
      </c>
      <c r="T32" s="49">
        <f t="shared" si="46"/>
        <v>5908030.7999999998</v>
      </c>
      <c r="U32" s="53">
        <f t="shared" si="47"/>
        <v>0</v>
      </c>
      <c r="V32" s="47">
        <f t="shared" si="14"/>
        <v>86154</v>
      </c>
      <c r="W32" s="49">
        <f t="shared" si="15"/>
        <v>21354130.440000001</v>
      </c>
      <c r="X32" s="49">
        <f t="shared" si="48"/>
        <v>7061181.8399999999</v>
      </c>
      <c r="Y32" s="49">
        <f t="shared" si="49"/>
        <v>14292948.600000001</v>
      </c>
      <c r="Z32" s="53">
        <f t="shared" si="50"/>
        <v>0</v>
      </c>
      <c r="AA32" s="47">
        <f>M32+D32</f>
        <v>86154</v>
      </c>
      <c r="AB32" s="54">
        <f t="shared" ref="AB32:AE33" si="53">R32+I32</f>
        <v>21354130.440000001</v>
      </c>
      <c r="AC32" s="54">
        <f t="shared" si="53"/>
        <v>7061181.8399999999</v>
      </c>
      <c r="AD32" s="54">
        <f t="shared" si="53"/>
        <v>14292948.600000001</v>
      </c>
      <c r="AE32" s="55">
        <f t="shared" si="53"/>
        <v>0</v>
      </c>
      <c r="AF32" s="15"/>
      <c r="AG32" s="15"/>
      <c r="AH32" s="15"/>
      <c r="AI32" s="15"/>
    </row>
    <row r="33" spans="1:35" s="3" customFormat="1" ht="102" customHeight="1" x14ac:dyDescent="0.2">
      <c r="A33" s="59" t="s">
        <v>34</v>
      </c>
      <c r="B33" s="60" t="s">
        <v>92</v>
      </c>
      <c r="C33" s="61" t="s">
        <v>15</v>
      </c>
      <c r="D33" s="47">
        <v>136</v>
      </c>
      <c r="E33" s="48">
        <v>247.86</v>
      </c>
      <c r="F33" s="48">
        <v>105.18</v>
      </c>
      <c r="G33" s="48">
        <v>142.68</v>
      </c>
      <c r="H33" s="48"/>
      <c r="I33" s="49">
        <f t="shared" si="41"/>
        <v>33708.959999999999</v>
      </c>
      <c r="J33" s="49">
        <f t="shared" si="42"/>
        <v>14304.480000000001</v>
      </c>
      <c r="K33" s="49">
        <f t="shared" si="43"/>
        <v>19404.48</v>
      </c>
      <c r="L33" s="53">
        <f t="shared" si="44"/>
        <v>0</v>
      </c>
      <c r="M33" s="47">
        <v>807</v>
      </c>
      <c r="N33" s="48">
        <v>247.86</v>
      </c>
      <c r="O33" s="48">
        <v>105.18</v>
      </c>
      <c r="P33" s="48">
        <v>142.68</v>
      </c>
      <c r="Q33" s="48">
        <v>0</v>
      </c>
      <c r="R33" s="49">
        <f t="shared" si="52"/>
        <v>200023.02000000002</v>
      </c>
      <c r="S33" s="49">
        <f t="shared" si="45"/>
        <v>84880.260000000009</v>
      </c>
      <c r="T33" s="49">
        <f t="shared" si="46"/>
        <v>115142.76000000001</v>
      </c>
      <c r="U33" s="53">
        <f t="shared" si="47"/>
        <v>0</v>
      </c>
      <c r="V33" s="47">
        <f t="shared" si="14"/>
        <v>943</v>
      </c>
      <c r="W33" s="49">
        <f t="shared" si="15"/>
        <v>233731.98000000004</v>
      </c>
      <c r="X33" s="49">
        <f t="shared" si="48"/>
        <v>99184.74</v>
      </c>
      <c r="Y33" s="49">
        <f t="shared" si="49"/>
        <v>134547.24000000002</v>
      </c>
      <c r="Z33" s="53">
        <f t="shared" si="50"/>
        <v>0</v>
      </c>
      <c r="AA33" s="47">
        <f>M33+D33</f>
        <v>943</v>
      </c>
      <c r="AB33" s="54">
        <f t="shared" si="53"/>
        <v>233731.98</v>
      </c>
      <c r="AC33" s="54">
        <f t="shared" si="53"/>
        <v>99184.74</v>
      </c>
      <c r="AD33" s="54">
        <f t="shared" si="53"/>
        <v>134547.24000000002</v>
      </c>
      <c r="AE33" s="55">
        <f t="shared" si="53"/>
        <v>0</v>
      </c>
      <c r="AF33" s="15"/>
      <c r="AG33" s="15"/>
      <c r="AH33" s="15"/>
      <c r="AI33" s="15"/>
    </row>
    <row r="34" spans="1:35" s="3" customFormat="1" ht="56.25" x14ac:dyDescent="0.2">
      <c r="A34" s="59" t="s">
        <v>24</v>
      </c>
      <c r="B34" s="60" t="s">
        <v>39</v>
      </c>
      <c r="C34" s="61" t="s">
        <v>15</v>
      </c>
      <c r="D34" s="47">
        <v>30608</v>
      </c>
      <c r="E34" s="48">
        <v>252.44</v>
      </c>
      <c r="F34" s="48">
        <v>252.44</v>
      </c>
      <c r="G34" s="48">
        <v>0</v>
      </c>
      <c r="H34" s="48"/>
      <c r="I34" s="49">
        <f t="shared" si="41"/>
        <v>7726683.5199999996</v>
      </c>
      <c r="J34" s="49">
        <f t="shared" si="42"/>
        <v>7726683.5199999996</v>
      </c>
      <c r="K34" s="49">
        <f t="shared" si="43"/>
        <v>0</v>
      </c>
      <c r="L34" s="53">
        <f t="shared" si="44"/>
        <v>0</v>
      </c>
      <c r="M34" s="47">
        <v>19827</v>
      </c>
      <c r="N34" s="48">
        <v>252.44</v>
      </c>
      <c r="O34" s="48">
        <v>252.44</v>
      </c>
      <c r="P34" s="48">
        <v>0</v>
      </c>
      <c r="Q34" s="48">
        <v>0</v>
      </c>
      <c r="R34" s="49">
        <f t="shared" si="52"/>
        <v>5005127.88</v>
      </c>
      <c r="S34" s="49">
        <f t="shared" si="45"/>
        <v>5005127.88</v>
      </c>
      <c r="T34" s="49">
        <f t="shared" si="46"/>
        <v>0</v>
      </c>
      <c r="U34" s="53">
        <f t="shared" si="47"/>
        <v>0</v>
      </c>
      <c r="V34" s="47">
        <f t="shared" si="14"/>
        <v>50435</v>
      </c>
      <c r="W34" s="49">
        <f t="shared" si="15"/>
        <v>12731811.399999999</v>
      </c>
      <c r="X34" s="49">
        <f t="shared" si="48"/>
        <v>12731811.399999999</v>
      </c>
      <c r="Y34" s="49">
        <f t="shared" si="49"/>
        <v>0</v>
      </c>
      <c r="Z34" s="53">
        <f t="shared" si="50"/>
        <v>0</v>
      </c>
      <c r="AA34" s="47"/>
      <c r="AB34" s="54"/>
      <c r="AC34" s="54"/>
      <c r="AD34" s="54"/>
      <c r="AE34" s="55"/>
      <c r="AF34" s="15"/>
      <c r="AG34" s="15"/>
      <c r="AH34" s="15"/>
      <c r="AI34" s="15"/>
    </row>
    <row r="35" spans="1:35" s="3" customFormat="1" ht="56.25" x14ac:dyDescent="0.2">
      <c r="A35" s="59" t="s">
        <v>34</v>
      </c>
      <c r="B35" s="76" t="s">
        <v>40</v>
      </c>
      <c r="C35" s="61" t="s">
        <v>15</v>
      </c>
      <c r="D35" s="47">
        <v>71827</v>
      </c>
      <c r="E35" s="48">
        <v>252.44</v>
      </c>
      <c r="F35" s="48">
        <v>38.380000000000003</v>
      </c>
      <c r="G35" s="48">
        <v>214.06</v>
      </c>
      <c r="H35" s="48"/>
      <c r="I35" s="49">
        <f t="shared" si="41"/>
        <v>18132007.879999999</v>
      </c>
      <c r="J35" s="49">
        <f t="shared" si="42"/>
        <v>2756720.2600000002</v>
      </c>
      <c r="K35" s="49">
        <f t="shared" si="43"/>
        <v>15375287.620000001</v>
      </c>
      <c r="L35" s="53">
        <f t="shared" si="44"/>
        <v>0</v>
      </c>
      <c r="M35" s="47">
        <v>60410</v>
      </c>
      <c r="N35" s="48">
        <v>252.44</v>
      </c>
      <c r="O35" s="48">
        <v>38.380000000000003</v>
      </c>
      <c r="P35" s="48">
        <v>214.06</v>
      </c>
      <c r="Q35" s="48">
        <v>0</v>
      </c>
      <c r="R35" s="49">
        <f t="shared" si="52"/>
        <v>15249900.4</v>
      </c>
      <c r="S35" s="49">
        <f t="shared" si="45"/>
        <v>2318535.8000000003</v>
      </c>
      <c r="T35" s="49">
        <f t="shared" si="46"/>
        <v>12931364.6</v>
      </c>
      <c r="U35" s="53">
        <f t="shared" si="47"/>
        <v>0</v>
      </c>
      <c r="V35" s="47">
        <f t="shared" si="14"/>
        <v>132237</v>
      </c>
      <c r="W35" s="49">
        <f t="shared" si="15"/>
        <v>33381908.280000001</v>
      </c>
      <c r="X35" s="49">
        <f t="shared" si="48"/>
        <v>5075256.0600000005</v>
      </c>
      <c r="Y35" s="49">
        <f t="shared" si="49"/>
        <v>28306652.219999999</v>
      </c>
      <c r="Z35" s="53">
        <f t="shared" si="50"/>
        <v>0</v>
      </c>
      <c r="AA35" s="47">
        <f t="shared" ref="AA35:AA42" si="54">M35+D35</f>
        <v>132237</v>
      </c>
      <c r="AB35" s="54">
        <f t="shared" ref="AB35:AE40" si="55">R35+I35</f>
        <v>33381908.280000001</v>
      </c>
      <c r="AC35" s="54">
        <f t="shared" si="55"/>
        <v>5075256.0600000005</v>
      </c>
      <c r="AD35" s="54">
        <f t="shared" si="55"/>
        <v>28306652.219999999</v>
      </c>
      <c r="AE35" s="55">
        <f t="shared" si="55"/>
        <v>0</v>
      </c>
      <c r="AF35" s="15"/>
      <c r="AG35" s="15"/>
      <c r="AH35" s="15"/>
      <c r="AI35" s="15"/>
    </row>
    <row r="36" spans="1:35" s="3" customFormat="1" ht="56.25" x14ac:dyDescent="0.2">
      <c r="A36" s="59" t="s">
        <v>34</v>
      </c>
      <c r="B36" s="76" t="s">
        <v>41</v>
      </c>
      <c r="C36" s="61" t="s">
        <v>15</v>
      </c>
      <c r="D36" s="47">
        <v>9640</v>
      </c>
      <c r="E36" s="48">
        <v>252.44</v>
      </c>
      <c r="F36" s="48">
        <v>3.62</v>
      </c>
      <c r="G36" s="48">
        <v>248.82</v>
      </c>
      <c r="H36" s="48"/>
      <c r="I36" s="49">
        <f t="shared" si="41"/>
        <v>2433521.6</v>
      </c>
      <c r="J36" s="49">
        <f t="shared" si="42"/>
        <v>34896.800000000003</v>
      </c>
      <c r="K36" s="49">
        <f t="shared" si="43"/>
        <v>2398624.7999999998</v>
      </c>
      <c r="L36" s="53">
        <f t="shared" si="44"/>
        <v>0</v>
      </c>
      <c r="M36" s="47">
        <v>3888</v>
      </c>
      <c r="N36" s="48">
        <v>252.44</v>
      </c>
      <c r="O36" s="48">
        <v>3.62</v>
      </c>
      <c r="P36" s="48">
        <v>248.82</v>
      </c>
      <c r="Q36" s="48">
        <v>0</v>
      </c>
      <c r="R36" s="49">
        <f t="shared" si="52"/>
        <v>981486.72</v>
      </c>
      <c r="S36" s="49">
        <f t="shared" si="45"/>
        <v>14074.560000000001</v>
      </c>
      <c r="T36" s="49">
        <f t="shared" si="46"/>
        <v>967412.15999999992</v>
      </c>
      <c r="U36" s="53">
        <f t="shared" si="47"/>
        <v>0</v>
      </c>
      <c r="V36" s="47">
        <f t="shared" si="14"/>
        <v>13528</v>
      </c>
      <c r="W36" s="49">
        <f t="shared" si="15"/>
        <v>3415008.32</v>
      </c>
      <c r="X36" s="49">
        <f t="shared" si="48"/>
        <v>48971.360000000001</v>
      </c>
      <c r="Y36" s="49">
        <f t="shared" si="49"/>
        <v>3366036.96</v>
      </c>
      <c r="Z36" s="53">
        <f t="shared" si="50"/>
        <v>0</v>
      </c>
      <c r="AA36" s="47">
        <f t="shared" si="54"/>
        <v>13528</v>
      </c>
      <c r="AB36" s="54">
        <f t="shared" si="55"/>
        <v>3415008.3200000003</v>
      </c>
      <c r="AC36" s="54">
        <f t="shared" si="55"/>
        <v>48971.360000000001</v>
      </c>
      <c r="AD36" s="54">
        <f t="shared" si="55"/>
        <v>3366036.96</v>
      </c>
      <c r="AE36" s="55">
        <f t="shared" si="55"/>
        <v>0</v>
      </c>
      <c r="AF36" s="15"/>
      <c r="AG36" s="15"/>
      <c r="AH36" s="15"/>
      <c r="AI36" s="15"/>
    </row>
    <row r="37" spans="1:35" s="3" customFormat="1" ht="56.25" x14ac:dyDescent="0.2">
      <c r="A37" s="59" t="s">
        <v>34</v>
      </c>
      <c r="B37" s="76" t="s">
        <v>42</v>
      </c>
      <c r="C37" s="61" t="s">
        <v>15</v>
      </c>
      <c r="D37" s="47">
        <v>12137</v>
      </c>
      <c r="E37" s="48">
        <v>272.13</v>
      </c>
      <c r="F37" s="48">
        <v>23.31</v>
      </c>
      <c r="G37" s="48">
        <v>248.82</v>
      </c>
      <c r="H37" s="48"/>
      <c r="I37" s="49">
        <f t="shared" si="41"/>
        <v>3302841.81</v>
      </c>
      <c r="J37" s="49">
        <f t="shared" si="42"/>
        <v>282913.46999999997</v>
      </c>
      <c r="K37" s="49">
        <f t="shared" si="43"/>
        <v>3019928.34</v>
      </c>
      <c r="L37" s="53">
        <f t="shared" si="44"/>
        <v>0</v>
      </c>
      <c r="M37" s="47">
        <v>10305</v>
      </c>
      <c r="N37" s="48">
        <v>272.13</v>
      </c>
      <c r="O37" s="48">
        <v>23.31</v>
      </c>
      <c r="P37" s="48">
        <v>248.82</v>
      </c>
      <c r="Q37" s="48">
        <v>0</v>
      </c>
      <c r="R37" s="49">
        <f t="shared" si="52"/>
        <v>2804299.65</v>
      </c>
      <c r="S37" s="49">
        <f t="shared" si="45"/>
        <v>240209.55</v>
      </c>
      <c r="T37" s="49">
        <f t="shared" si="46"/>
        <v>2564090.1</v>
      </c>
      <c r="U37" s="53">
        <f t="shared" si="47"/>
        <v>0</v>
      </c>
      <c r="V37" s="47">
        <f t="shared" si="14"/>
        <v>22442</v>
      </c>
      <c r="W37" s="49">
        <f t="shared" si="15"/>
        <v>6107141.459999999</v>
      </c>
      <c r="X37" s="49">
        <f t="shared" si="48"/>
        <v>523123.01999999996</v>
      </c>
      <c r="Y37" s="49">
        <f t="shared" si="49"/>
        <v>5584018.4399999995</v>
      </c>
      <c r="Z37" s="53">
        <f t="shared" si="50"/>
        <v>0</v>
      </c>
      <c r="AA37" s="47">
        <f t="shared" si="54"/>
        <v>22442</v>
      </c>
      <c r="AB37" s="54">
        <f t="shared" si="55"/>
        <v>6107141.46</v>
      </c>
      <c r="AC37" s="54">
        <f t="shared" si="55"/>
        <v>523123.01999999996</v>
      </c>
      <c r="AD37" s="54">
        <f t="shared" si="55"/>
        <v>5584018.4399999995</v>
      </c>
      <c r="AE37" s="55">
        <f t="shared" si="55"/>
        <v>0</v>
      </c>
      <c r="AF37" s="15"/>
      <c r="AG37" s="15"/>
      <c r="AH37" s="15"/>
      <c r="AI37" s="15"/>
    </row>
    <row r="38" spans="1:35" s="3" customFormat="1" ht="56.25" x14ac:dyDescent="0.2">
      <c r="A38" s="59" t="s">
        <v>34</v>
      </c>
      <c r="B38" s="76" t="s">
        <v>43</v>
      </c>
      <c r="C38" s="61" t="s">
        <v>15</v>
      </c>
      <c r="D38" s="47">
        <v>0</v>
      </c>
      <c r="E38" s="48">
        <v>272.13</v>
      </c>
      <c r="F38" s="48">
        <v>58.07</v>
      </c>
      <c r="G38" s="48">
        <v>214.06</v>
      </c>
      <c r="H38" s="48"/>
      <c r="I38" s="49">
        <f t="shared" si="41"/>
        <v>0</v>
      </c>
      <c r="J38" s="49">
        <f t="shared" si="42"/>
        <v>0</v>
      </c>
      <c r="K38" s="49">
        <f t="shared" si="43"/>
        <v>0</v>
      </c>
      <c r="L38" s="53">
        <f t="shared" si="44"/>
        <v>0</v>
      </c>
      <c r="M38" s="47">
        <v>122</v>
      </c>
      <c r="N38" s="48">
        <v>272.13</v>
      </c>
      <c r="O38" s="48">
        <v>58.07</v>
      </c>
      <c r="P38" s="48">
        <v>214.06</v>
      </c>
      <c r="Q38" s="48">
        <v>0</v>
      </c>
      <c r="R38" s="49">
        <f t="shared" si="52"/>
        <v>33199.86</v>
      </c>
      <c r="S38" s="49">
        <f t="shared" si="45"/>
        <v>7084.54</v>
      </c>
      <c r="T38" s="49">
        <f t="shared" si="46"/>
        <v>26115.32</v>
      </c>
      <c r="U38" s="53">
        <f t="shared" si="47"/>
        <v>0</v>
      </c>
      <c r="V38" s="47">
        <f t="shared" si="14"/>
        <v>122</v>
      </c>
      <c r="W38" s="49">
        <f t="shared" si="15"/>
        <v>33199.86</v>
      </c>
      <c r="X38" s="49">
        <f t="shared" si="48"/>
        <v>7084.54</v>
      </c>
      <c r="Y38" s="49">
        <f t="shared" si="49"/>
        <v>26115.32</v>
      </c>
      <c r="Z38" s="53">
        <f t="shared" si="50"/>
        <v>0</v>
      </c>
      <c r="AA38" s="47">
        <f t="shared" si="54"/>
        <v>122</v>
      </c>
      <c r="AB38" s="54">
        <f t="shared" si="55"/>
        <v>33199.86</v>
      </c>
      <c r="AC38" s="54">
        <f t="shared" si="55"/>
        <v>7084.54</v>
      </c>
      <c r="AD38" s="54">
        <f t="shared" si="55"/>
        <v>26115.32</v>
      </c>
      <c r="AE38" s="55">
        <f t="shared" si="55"/>
        <v>0</v>
      </c>
      <c r="AF38" s="15"/>
      <c r="AG38" s="15"/>
      <c r="AH38" s="15"/>
      <c r="AI38" s="15"/>
    </row>
    <row r="39" spans="1:35" s="3" customFormat="1" ht="93.75" x14ac:dyDescent="0.2">
      <c r="A39" s="78" t="s">
        <v>34</v>
      </c>
      <c r="B39" s="76" t="s">
        <v>87</v>
      </c>
      <c r="C39" s="61" t="s">
        <v>15</v>
      </c>
      <c r="D39" s="47">
        <v>2348</v>
      </c>
      <c r="E39" s="48">
        <v>272.13</v>
      </c>
      <c r="F39" s="48">
        <v>23.31</v>
      </c>
      <c r="G39" s="48">
        <v>248.82</v>
      </c>
      <c r="H39" s="48"/>
      <c r="I39" s="49">
        <f t="shared" si="41"/>
        <v>638961.24</v>
      </c>
      <c r="J39" s="49">
        <f t="shared" si="42"/>
        <v>54731.88</v>
      </c>
      <c r="K39" s="49">
        <f t="shared" si="43"/>
        <v>584229.36</v>
      </c>
      <c r="L39" s="53">
        <f t="shared" si="44"/>
        <v>0</v>
      </c>
      <c r="M39" s="47">
        <v>1991</v>
      </c>
      <c r="N39" s="73">
        <v>272.13</v>
      </c>
      <c r="O39" s="48">
        <v>23.31</v>
      </c>
      <c r="P39" s="48">
        <v>248.82</v>
      </c>
      <c r="Q39" s="48">
        <v>0</v>
      </c>
      <c r="R39" s="49">
        <f t="shared" si="52"/>
        <v>541810.82999999996</v>
      </c>
      <c r="S39" s="49">
        <f t="shared" si="45"/>
        <v>46410.21</v>
      </c>
      <c r="T39" s="49">
        <f t="shared" si="46"/>
        <v>495400.62</v>
      </c>
      <c r="U39" s="53">
        <f t="shared" si="47"/>
        <v>0</v>
      </c>
      <c r="V39" s="47">
        <f t="shared" si="14"/>
        <v>4339</v>
      </c>
      <c r="W39" s="49">
        <f t="shared" si="15"/>
        <v>1180772.07</v>
      </c>
      <c r="X39" s="49">
        <f t="shared" si="48"/>
        <v>101142.09</v>
      </c>
      <c r="Y39" s="49">
        <f t="shared" si="49"/>
        <v>1079629.98</v>
      </c>
      <c r="Z39" s="53">
        <f t="shared" si="50"/>
        <v>0</v>
      </c>
      <c r="AA39" s="47">
        <f t="shared" si="54"/>
        <v>4339</v>
      </c>
      <c r="AB39" s="54">
        <f t="shared" si="55"/>
        <v>1180772.0699999998</v>
      </c>
      <c r="AC39" s="54">
        <f t="shared" si="55"/>
        <v>101142.09</v>
      </c>
      <c r="AD39" s="54">
        <f t="shared" si="55"/>
        <v>1079629.98</v>
      </c>
      <c r="AE39" s="55">
        <f t="shared" si="55"/>
        <v>0</v>
      </c>
      <c r="AF39" s="15"/>
      <c r="AG39" s="15"/>
      <c r="AH39" s="15"/>
      <c r="AI39" s="15"/>
    </row>
    <row r="40" spans="1:35" s="3" customFormat="1" ht="93.75" x14ac:dyDescent="0.2">
      <c r="A40" s="78" t="s">
        <v>34</v>
      </c>
      <c r="B40" s="76" t="s">
        <v>88</v>
      </c>
      <c r="C40" s="61" t="s">
        <v>15</v>
      </c>
      <c r="D40" s="47"/>
      <c r="E40" s="48">
        <v>272.13</v>
      </c>
      <c r="F40" s="48">
        <v>58.07</v>
      </c>
      <c r="G40" s="48">
        <v>214.06</v>
      </c>
      <c r="H40" s="48"/>
      <c r="I40" s="49">
        <f t="shared" si="41"/>
        <v>0</v>
      </c>
      <c r="J40" s="49">
        <f t="shared" si="42"/>
        <v>0</v>
      </c>
      <c r="K40" s="49">
        <f t="shared" si="43"/>
        <v>0</v>
      </c>
      <c r="L40" s="53">
        <f t="shared" si="44"/>
        <v>0</v>
      </c>
      <c r="M40" s="47"/>
      <c r="N40" s="73">
        <v>272.13</v>
      </c>
      <c r="O40" s="48">
        <v>58.07</v>
      </c>
      <c r="P40" s="48">
        <v>214.06</v>
      </c>
      <c r="Q40" s="48">
        <v>0</v>
      </c>
      <c r="R40" s="49">
        <f t="shared" si="52"/>
        <v>0</v>
      </c>
      <c r="S40" s="49">
        <f t="shared" si="45"/>
        <v>0</v>
      </c>
      <c r="T40" s="49">
        <f t="shared" si="46"/>
        <v>0</v>
      </c>
      <c r="U40" s="53">
        <f t="shared" si="47"/>
        <v>0</v>
      </c>
      <c r="V40" s="47">
        <f t="shared" si="14"/>
        <v>0</v>
      </c>
      <c r="W40" s="49">
        <f t="shared" si="15"/>
        <v>0</v>
      </c>
      <c r="X40" s="49">
        <f t="shared" si="48"/>
        <v>0</v>
      </c>
      <c r="Y40" s="49">
        <f t="shared" si="49"/>
        <v>0</v>
      </c>
      <c r="Z40" s="53">
        <f t="shared" si="50"/>
        <v>0</v>
      </c>
      <c r="AA40" s="47">
        <f t="shared" si="54"/>
        <v>0</v>
      </c>
      <c r="AB40" s="54">
        <f t="shared" si="55"/>
        <v>0</v>
      </c>
      <c r="AC40" s="54">
        <f t="shared" si="55"/>
        <v>0</v>
      </c>
      <c r="AD40" s="54">
        <f t="shared" si="55"/>
        <v>0</v>
      </c>
      <c r="AE40" s="55">
        <f t="shared" si="55"/>
        <v>0</v>
      </c>
      <c r="AF40" s="15"/>
      <c r="AG40" s="15"/>
      <c r="AH40" s="15"/>
      <c r="AI40" s="15"/>
    </row>
    <row r="41" spans="1:35" s="3" customFormat="1" ht="56.25" x14ac:dyDescent="0.2">
      <c r="A41" s="78" t="s">
        <v>24</v>
      </c>
      <c r="B41" s="76" t="s">
        <v>73</v>
      </c>
      <c r="C41" s="61" t="s">
        <v>15</v>
      </c>
      <c r="D41" s="47">
        <v>2003</v>
      </c>
      <c r="E41" s="48">
        <v>252.44</v>
      </c>
      <c r="F41" s="48">
        <v>38.380000000000003</v>
      </c>
      <c r="G41" s="48">
        <v>214.06</v>
      </c>
      <c r="H41" s="48"/>
      <c r="I41" s="49">
        <f t="shared" si="41"/>
        <v>505637.32</v>
      </c>
      <c r="J41" s="49">
        <f t="shared" si="42"/>
        <v>76875.14</v>
      </c>
      <c r="K41" s="49">
        <f t="shared" si="43"/>
        <v>428762.18</v>
      </c>
      <c r="L41" s="53">
        <f t="shared" si="44"/>
        <v>0</v>
      </c>
      <c r="M41" s="47">
        <v>2116</v>
      </c>
      <c r="N41" s="73">
        <v>252.44</v>
      </c>
      <c r="O41" s="48">
        <v>38.380000000000003</v>
      </c>
      <c r="P41" s="48">
        <v>214.06</v>
      </c>
      <c r="Q41" s="48">
        <v>0</v>
      </c>
      <c r="R41" s="49">
        <f t="shared" si="52"/>
        <v>534163.04</v>
      </c>
      <c r="S41" s="49">
        <f t="shared" si="45"/>
        <v>81212.08</v>
      </c>
      <c r="T41" s="49">
        <f t="shared" si="46"/>
        <v>452950.96</v>
      </c>
      <c r="U41" s="53">
        <f t="shared" si="47"/>
        <v>0</v>
      </c>
      <c r="V41" s="47">
        <f t="shared" si="14"/>
        <v>4119</v>
      </c>
      <c r="W41" s="49">
        <f t="shared" si="15"/>
        <v>1039800.36</v>
      </c>
      <c r="X41" s="49">
        <f t="shared" si="48"/>
        <v>158087.22</v>
      </c>
      <c r="Y41" s="49">
        <f t="shared" si="49"/>
        <v>881713.14</v>
      </c>
      <c r="Z41" s="53">
        <f t="shared" si="50"/>
        <v>0</v>
      </c>
      <c r="AA41" s="47">
        <v>0</v>
      </c>
      <c r="AB41" s="54"/>
      <c r="AC41" s="54"/>
      <c r="AD41" s="54"/>
      <c r="AE41" s="55"/>
      <c r="AF41" s="15"/>
      <c r="AG41" s="15"/>
      <c r="AH41" s="15"/>
      <c r="AI41" s="15"/>
    </row>
    <row r="42" spans="1:35" s="3" customFormat="1" ht="56.25" x14ac:dyDescent="0.2">
      <c r="A42" s="78" t="s">
        <v>24</v>
      </c>
      <c r="B42" s="76" t="s">
        <v>74</v>
      </c>
      <c r="C42" s="61" t="s">
        <v>15</v>
      </c>
      <c r="D42" s="47"/>
      <c r="E42" s="48">
        <v>252.44</v>
      </c>
      <c r="F42" s="48">
        <v>3.62</v>
      </c>
      <c r="G42" s="48">
        <v>248.82</v>
      </c>
      <c r="H42" s="48"/>
      <c r="I42" s="49">
        <f t="shared" si="41"/>
        <v>0</v>
      </c>
      <c r="J42" s="49">
        <f t="shared" si="42"/>
        <v>0</v>
      </c>
      <c r="K42" s="49">
        <f t="shared" si="43"/>
        <v>0</v>
      </c>
      <c r="L42" s="53">
        <f t="shared" si="44"/>
        <v>0</v>
      </c>
      <c r="M42" s="47"/>
      <c r="N42" s="73">
        <v>252.44</v>
      </c>
      <c r="O42" s="48">
        <v>3.62</v>
      </c>
      <c r="P42" s="48">
        <v>248.82</v>
      </c>
      <c r="Q42" s="48">
        <v>0</v>
      </c>
      <c r="R42" s="49">
        <f t="shared" si="52"/>
        <v>0</v>
      </c>
      <c r="S42" s="49">
        <f t="shared" si="45"/>
        <v>0</v>
      </c>
      <c r="T42" s="49">
        <f t="shared" si="46"/>
        <v>0</v>
      </c>
      <c r="U42" s="53">
        <f t="shared" si="47"/>
        <v>0</v>
      </c>
      <c r="V42" s="47">
        <f t="shared" si="14"/>
        <v>0</v>
      </c>
      <c r="W42" s="49">
        <f t="shared" si="15"/>
        <v>0</v>
      </c>
      <c r="X42" s="49">
        <f t="shared" si="48"/>
        <v>0</v>
      </c>
      <c r="Y42" s="49">
        <f t="shared" si="49"/>
        <v>0</v>
      </c>
      <c r="Z42" s="53">
        <f t="shared" si="50"/>
        <v>0</v>
      </c>
      <c r="AA42" s="47">
        <f t="shared" si="54"/>
        <v>0</v>
      </c>
      <c r="AB42" s="54"/>
      <c r="AC42" s="54"/>
      <c r="AD42" s="54"/>
      <c r="AE42" s="55"/>
      <c r="AF42" s="15"/>
      <c r="AG42" s="15"/>
      <c r="AH42" s="15"/>
      <c r="AI42" s="15"/>
    </row>
    <row r="43" spans="1:35" s="3" customFormat="1" ht="56.25" x14ac:dyDescent="0.2">
      <c r="A43" s="78" t="s">
        <v>24</v>
      </c>
      <c r="B43" s="76" t="s">
        <v>75</v>
      </c>
      <c r="C43" s="61" t="s">
        <v>15</v>
      </c>
      <c r="D43" s="47"/>
      <c r="E43" s="48">
        <v>168.27</v>
      </c>
      <c r="F43" s="48">
        <v>25.59</v>
      </c>
      <c r="G43" s="48">
        <v>142.68</v>
      </c>
      <c r="H43" s="48"/>
      <c r="I43" s="49">
        <f t="shared" si="41"/>
        <v>0</v>
      </c>
      <c r="J43" s="49">
        <f t="shared" si="42"/>
        <v>0</v>
      </c>
      <c r="K43" s="49">
        <f t="shared" si="43"/>
        <v>0</v>
      </c>
      <c r="L43" s="53">
        <f t="shared" si="44"/>
        <v>0</v>
      </c>
      <c r="M43" s="47"/>
      <c r="N43" s="73">
        <v>168.27</v>
      </c>
      <c r="O43" s="48">
        <v>25.59</v>
      </c>
      <c r="P43" s="48">
        <v>142.68</v>
      </c>
      <c r="Q43" s="48">
        <v>0</v>
      </c>
      <c r="R43" s="49">
        <f t="shared" si="52"/>
        <v>0</v>
      </c>
      <c r="S43" s="49">
        <f t="shared" si="45"/>
        <v>0</v>
      </c>
      <c r="T43" s="49">
        <f t="shared" si="46"/>
        <v>0</v>
      </c>
      <c r="U43" s="53">
        <f t="shared" si="47"/>
        <v>0</v>
      </c>
      <c r="V43" s="47">
        <f t="shared" si="14"/>
        <v>0</v>
      </c>
      <c r="W43" s="49">
        <f t="shared" si="15"/>
        <v>0</v>
      </c>
      <c r="X43" s="49">
        <f t="shared" si="48"/>
        <v>0</v>
      </c>
      <c r="Y43" s="49">
        <f t="shared" si="49"/>
        <v>0</v>
      </c>
      <c r="Z43" s="53">
        <f t="shared" si="50"/>
        <v>0</v>
      </c>
      <c r="AA43" s="47"/>
      <c r="AB43" s="54"/>
      <c r="AC43" s="54"/>
      <c r="AD43" s="54"/>
      <c r="AE43" s="55"/>
      <c r="AF43" s="15"/>
      <c r="AG43" s="15"/>
      <c r="AH43" s="15"/>
      <c r="AI43" s="15"/>
    </row>
    <row r="44" spans="1:35" s="3" customFormat="1" ht="56.25" x14ac:dyDescent="0.2">
      <c r="A44" s="78" t="s">
        <v>24</v>
      </c>
      <c r="B44" s="76" t="s">
        <v>76</v>
      </c>
      <c r="C44" s="61" t="s">
        <v>15</v>
      </c>
      <c r="D44" s="47"/>
      <c r="E44" s="48">
        <v>168.27</v>
      </c>
      <c r="F44" s="48">
        <v>2.37</v>
      </c>
      <c r="G44" s="48">
        <v>165.9</v>
      </c>
      <c r="H44" s="48"/>
      <c r="I44" s="49">
        <f t="shared" si="41"/>
        <v>0</v>
      </c>
      <c r="J44" s="49">
        <f t="shared" si="42"/>
        <v>0</v>
      </c>
      <c r="K44" s="49">
        <f t="shared" si="43"/>
        <v>0</v>
      </c>
      <c r="L44" s="53">
        <f t="shared" si="44"/>
        <v>0</v>
      </c>
      <c r="M44" s="47"/>
      <c r="N44" s="73">
        <v>168.27</v>
      </c>
      <c r="O44" s="48">
        <v>2.37</v>
      </c>
      <c r="P44" s="48">
        <v>165.9</v>
      </c>
      <c r="Q44" s="48">
        <v>0</v>
      </c>
      <c r="R44" s="49">
        <f t="shared" si="52"/>
        <v>0</v>
      </c>
      <c r="S44" s="49">
        <f t="shared" si="45"/>
        <v>0</v>
      </c>
      <c r="T44" s="49">
        <f t="shared" si="46"/>
        <v>0</v>
      </c>
      <c r="U44" s="53">
        <f t="shared" si="47"/>
        <v>0</v>
      </c>
      <c r="V44" s="47">
        <f t="shared" si="14"/>
        <v>0</v>
      </c>
      <c r="W44" s="49">
        <f t="shared" si="15"/>
        <v>0</v>
      </c>
      <c r="X44" s="49">
        <f t="shared" si="48"/>
        <v>0</v>
      </c>
      <c r="Y44" s="49">
        <f t="shared" si="49"/>
        <v>0</v>
      </c>
      <c r="Z44" s="53">
        <f t="shared" si="50"/>
        <v>0</v>
      </c>
      <c r="AA44" s="47">
        <f>M44+D44</f>
        <v>0</v>
      </c>
      <c r="AB44" s="54"/>
      <c r="AC44" s="54"/>
      <c r="AD44" s="54"/>
      <c r="AE44" s="55"/>
      <c r="AF44" s="15"/>
      <c r="AG44" s="15"/>
      <c r="AH44" s="15"/>
      <c r="AI44" s="15"/>
    </row>
    <row r="45" spans="1:35" s="3" customFormat="1" ht="56.25" x14ac:dyDescent="0.2">
      <c r="A45" s="78" t="s">
        <v>24</v>
      </c>
      <c r="B45" s="76" t="s">
        <v>77</v>
      </c>
      <c r="C45" s="61" t="s">
        <v>15</v>
      </c>
      <c r="D45" s="47">
        <v>193</v>
      </c>
      <c r="E45" s="48">
        <v>272.13</v>
      </c>
      <c r="F45" s="48">
        <v>23.31</v>
      </c>
      <c r="G45" s="48">
        <v>248.82</v>
      </c>
      <c r="H45" s="48"/>
      <c r="I45" s="49">
        <f t="shared" si="41"/>
        <v>52521.09</v>
      </c>
      <c r="J45" s="49">
        <f t="shared" si="42"/>
        <v>4498.83</v>
      </c>
      <c r="K45" s="49">
        <f t="shared" si="43"/>
        <v>48022.26</v>
      </c>
      <c r="L45" s="53">
        <f t="shared" si="44"/>
        <v>0</v>
      </c>
      <c r="M45" s="47">
        <v>155</v>
      </c>
      <c r="N45" s="73">
        <v>272.13</v>
      </c>
      <c r="O45" s="48">
        <v>23.31</v>
      </c>
      <c r="P45" s="48">
        <v>248.82</v>
      </c>
      <c r="Q45" s="48">
        <v>0</v>
      </c>
      <c r="R45" s="49">
        <f t="shared" si="52"/>
        <v>42180.15</v>
      </c>
      <c r="S45" s="49">
        <f t="shared" si="45"/>
        <v>3613.0499999999997</v>
      </c>
      <c r="T45" s="49">
        <f t="shared" si="46"/>
        <v>38567.1</v>
      </c>
      <c r="U45" s="53">
        <f t="shared" si="47"/>
        <v>0</v>
      </c>
      <c r="V45" s="47">
        <f t="shared" si="14"/>
        <v>348</v>
      </c>
      <c r="W45" s="49">
        <f t="shared" si="15"/>
        <v>94701.24</v>
      </c>
      <c r="X45" s="49">
        <f t="shared" si="48"/>
        <v>8111.8799999999992</v>
      </c>
      <c r="Y45" s="49">
        <f t="shared" si="49"/>
        <v>86589.36</v>
      </c>
      <c r="Z45" s="53">
        <f t="shared" si="50"/>
        <v>0</v>
      </c>
      <c r="AA45" s="47"/>
      <c r="AB45" s="54"/>
      <c r="AC45" s="54"/>
      <c r="AD45" s="54"/>
      <c r="AE45" s="55"/>
      <c r="AF45" s="15"/>
      <c r="AG45" s="15"/>
      <c r="AH45" s="15"/>
      <c r="AI45" s="15"/>
    </row>
    <row r="46" spans="1:35" s="3" customFormat="1" ht="112.5" x14ac:dyDescent="0.2">
      <c r="A46" s="59" t="s">
        <v>34</v>
      </c>
      <c r="B46" s="76" t="s">
        <v>78</v>
      </c>
      <c r="C46" s="61" t="s">
        <v>15</v>
      </c>
      <c r="D46" s="47">
        <v>0</v>
      </c>
      <c r="E46" s="48">
        <v>267.14999999999998</v>
      </c>
      <c r="F46" s="48">
        <v>147.71999999999997</v>
      </c>
      <c r="G46" s="48">
        <v>119.43</v>
      </c>
      <c r="H46" s="48"/>
      <c r="I46" s="49">
        <f t="shared" si="41"/>
        <v>0</v>
      </c>
      <c r="J46" s="49">
        <f t="shared" si="42"/>
        <v>0</v>
      </c>
      <c r="K46" s="49">
        <f t="shared" si="43"/>
        <v>0</v>
      </c>
      <c r="L46" s="53">
        <f t="shared" si="44"/>
        <v>0</v>
      </c>
      <c r="M46" s="47">
        <v>0</v>
      </c>
      <c r="N46" s="73">
        <v>267.14999999999998</v>
      </c>
      <c r="O46" s="48">
        <v>147.71999999999997</v>
      </c>
      <c r="P46" s="48">
        <v>119.43</v>
      </c>
      <c r="Q46" s="48">
        <v>0</v>
      </c>
      <c r="R46" s="49">
        <f t="shared" si="52"/>
        <v>0</v>
      </c>
      <c r="S46" s="49">
        <f t="shared" si="45"/>
        <v>0</v>
      </c>
      <c r="T46" s="49">
        <f t="shared" si="46"/>
        <v>0</v>
      </c>
      <c r="U46" s="53">
        <f t="shared" si="47"/>
        <v>0</v>
      </c>
      <c r="V46" s="47">
        <f t="shared" si="14"/>
        <v>0</v>
      </c>
      <c r="W46" s="49">
        <f t="shared" si="15"/>
        <v>0</v>
      </c>
      <c r="X46" s="49">
        <f t="shared" si="48"/>
        <v>0</v>
      </c>
      <c r="Y46" s="49">
        <f t="shared" si="49"/>
        <v>0</v>
      </c>
      <c r="Z46" s="53">
        <f t="shared" si="50"/>
        <v>0</v>
      </c>
      <c r="AA46" s="47">
        <f>M46+D46</f>
        <v>0</v>
      </c>
      <c r="AB46" s="54">
        <f t="shared" ref="AB46:AE49" si="56">R46+I46</f>
        <v>0</v>
      </c>
      <c r="AC46" s="54">
        <f t="shared" si="56"/>
        <v>0</v>
      </c>
      <c r="AD46" s="54">
        <f t="shared" si="56"/>
        <v>0</v>
      </c>
      <c r="AE46" s="55">
        <f t="shared" si="56"/>
        <v>0</v>
      </c>
      <c r="AF46" s="15"/>
      <c r="AG46" s="15"/>
      <c r="AH46" s="15"/>
      <c r="AI46" s="15"/>
    </row>
    <row r="47" spans="1:35" s="3" customFormat="1" ht="112.5" x14ac:dyDescent="0.2">
      <c r="A47" s="59" t="s">
        <v>34</v>
      </c>
      <c r="B47" s="76" t="s">
        <v>79</v>
      </c>
      <c r="C47" s="61" t="s">
        <v>15</v>
      </c>
      <c r="D47" s="47">
        <v>0</v>
      </c>
      <c r="E47" s="48">
        <v>267.14999999999998</v>
      </c>
      <c r="F47" s="48">
        <v>128.28</v>
      </c>
      <c r="G47" s="48">
        <v>138.87</v>
      </c>
      <c r="H47" s="48"/>
      <c r="I47" s="49">
        <f t="shared" si="41"/>
        <v>0</v>
      </c>
      <c r="J47" s="49">
        <f t="shared" si="42"/>
        <v>0</v>
      </c>
      <c r="K47" s="49">
        <f t="shared" si="43"/>
        <v>0</v>
      </c>
      <c r="L47" s="53">
        <f t="shared" si="44"/>
        <v>0</v>
      </c>
      <c r="M47" s="47">
        <v>0</v>
      </c>
      <c r="N47" s="73">
        <v>267.14999999999998</v>
      </c>
      <c r="O47" s="48">
        <v>128.28</v>
      </c>
      <c r="P47" s="48">
        <v>138.87</v>
      </c>
      <c r="Q47" s="48">
        <v>0</v>
      </c>
      <c r="R47" s="49">
        <f t="shared" si="52"/>
        <v>0</v>
      </c>
      <c r="S47" s="49">
        <f t="shared" si="45"/>
        <v>0</v>
      </c>
      <c r="T47" s="49">
        <f t="shared" si="46"/>
        <v>0</v>
      </c>
      <c r="U47" s="53">
        <f t="shared" si="47"/>
        <v>0</v>
      </c>
      <c r="V47" s="47">
        <f t="shared" si="14"/>
        <v>0</v>
      </c>
      <c r="W47" s="49">
        <f t="shared" si="15"/>
        <v>0</v>
      </c>
      <c r="X47" s="49">
        <f t="shared" si="48"/>
        <v>0</v>
      </c>
      <c r="Y47" s="49">
        <f t="shared" si="49"/>
        <v>0</v>
      </c>
      <c r="Z47" s="53">
        <f t="shared" si="50"/>
        <v>0</v>
      </c>
      <c r="AA47" s="47">
        <f>M47+D47</f>
        <v>0</v>
      </c>
      <c r="AB47" s="54">
        <f t="shared" si="56"/>
        <v>0</v>
      </c>
      <c r="AC47" s="54">
        <f t="shared" si="56"/>
        <v>0</v>
      </c>
      <c r="AD47" s="54">
        <f t="shared" si="56"/>
        <v>0</v>
      </c>
      <c r="AE47" s="55">
        <f t="shared" si="56"/>
        <v>0</v>
      </c>
      <c r="AF47" s="15"/>
      <c r="AG47" s="15"/>
      <c r="AH47" s="15"/>
      <c r="AI47" s="15"/>
    </row>
    <row r="48" spans="1:35" s="3" customFormat="1" ht="93.75" x14ac:dyDescent="0.2">
      <c r="A48" s="59" t="s">
        <v>34</v>
      </c>
      <c r="B48" s="76" t="s">
        <v>89</v>
      </c>
      <c r="C48" s="61"/>
      <c r="D48" s="47">
        <v>178</v>
      </c>
      <c r="E48" s="48">
        <v>312.94</v>
      </c>
      <c r="F48" s="48">
        <v>174.07</v>
      </c>
      <c r="G48" s="48">
        <v>138.87</v>
      </c>
      <c r="H48" s="48"/>
      <c r="I48" s="49">
        <f t="shared" si="41"/>
        <v>55703.32</v>
      </c>
      <c r="J48" s="49">
        <f t="shared" si="42"/>
        <v>30984.46</v>
      </c>
      <c r="K48" s="49">
        <f t="shared" si="43"/>
        <v>24718.86</v>
      </c>
      <c r="L48" s="53">
        <f t="shared" si="44"/>
        <v>0</v>
      </c>
      <c r="M48" s="47">
        <v>178</v>
      </c>
      <c r="N48" s="73">
        <v>312.94</v>
      </c>
      <c r="O48" s="48">
        <v>174.07</v>
      </c>
      <c r="P48" s="48">
        <v>138.87</v>
      </c>
      <c r="Q48" s="48">
        <v>0</v>
      </c>
      <c r="R48" s="49">
        <f t="shared" si="52"/>
        <v>55703.32</v>
      </c>
      <c r="S48" s="49">
        <f t="shared" si="45"/>
        <v>30984.46</v>
      </c>
      <c r="T48" s="49">
        <f t="shared" si="46"/>
        <v>24718.86</v>
      </c>
      <c r="U48" s="53">
        <f t="shared" si="47"/>
        <v>0</v>
      </c>
      <c r="V48" s="47">
        <f t="shared" si="14"/>
        <v>356</v>
      </c>
      <c r="W48" s="49">
        <f t="shared" si="15"/>
        <v>111406.64</v>
      </c>
      <c r="X48" s="49">
        <f t="shared" si="48"/>
        <v>61968.92</v>
      </c>
      <c r="Y48" s="49">
        <f t="shared" si="49"/>
        <v>49437.72</v>
      </c>
      <c r="Z48" s="53">
        <f t="shared" si="50"/>
        <v>0</v>
      </c>
      <c r="AA48" s="47">
        <f t="shared" ref="AA48:AA49" si="57">M48+D48</f>
        <v>356</v>
      </c>
      <c r="AB48" s="54">
        <f t="shared" si="56"/>
        <v>111406.64</v>
      </c>
      <c r="AC48" s="54">
        <f t="shared" si="56"/>
        <v>61968.92</v>
      </c>
      <c r="AD48" s="54">
        <f t="shared" si="56"/>
        <v>49437.72</v>
      </c>
      <c r="AE48" s="55">
        <f t="shared" si="56"/>
        <v>0</v>
      </c>
      <c r="AF48" s="15"/>
      <c r="AG48" s="15"/>
      <c r="AH48" s="15"/>
      <c r="AI48" s="15"/>
    </row>
    <row r="49" spans="1:35" s="3" customFormat="1" ht="93.75" x14ac:dyDescent="0.2">
      <c r="A49" s="59" t="s">
        <v>34</v>
      </c>
      <c r="B49" s="76" t="s">
        <v>90</v>
      </c>
      <c r="C49" s="61"/>
      <c r="D49" s="47">
        <v>665</v>
      </c>
      <c r="E49" s="48">
        <v>312.94</v>
      </c>
      <c r="F49" s="48">
        <v>193.51</v>
      </c>
      <c r="G49" s="48">
        <v>119.43</v>
      </c>
      <c r="H49" s="48"/>
      <c r="I49" s="49">
        <f t="shared" si="41"/>
        <v>208105.1</v>
      </c>
      <c r="J49" s="49">
        <f t="shared" si="42"/>
        <v>128684.15</v>
      </c>
      <c r="K49" s="49">
        <f t="shared" si="43"/>
        <v>79420.950000000012</v>
      </c>
      <c r="L49" s="53">
        <f t="shared" si="44"/>
        <v>0</v>
      </c>
      <c r="M49" s="47">
        <v>665</v>
      </c>
      <c r="N49" s="73">
        <v>312.94</v>
      </c>
      <c r="O49" s="48">
        <v>193.51</v>
      </c>
      <c r="P49" s="48">
        <v>119.43</v>
      </c>
      <c r="Q49" s="48">
        <v>0</v>
      </c>
      <c r="R49" s="49">
        <f t="shared" si="52"/>
        <v>208105.1</v>
      </c>
      <c r="S49" s="49">
        <f t="shared" si="45"/>
        <v>128684.15</v>
      </c>
      <c r="T49" s="49">
        <f t="shared" si="46"/>
        <v>79420.950000000012</v>
      </c>
      <c r="U49" s="53">
        <f t="shared" si="47"/>
        <v>0</v>
      </c>
      <c r="V49" s="47">
        <f t="shared" si="14"/>
        <v>1330</v>
      </c>
      <c r="W49" s="49">
        <f t="shared" si="15"/>
        <v>416210.2</v>
      </c>
      <c r="X49" s="49">
        <f t="shared" si="48"/>
        <v>257368.3</v>
      </c>
      <c r="Y49" s="49">
        <f t="shared" si="49"/>
        <v>158841.90000000002</v>
      </c>
      <c r="Z49" s="53">
        <f t="shared" si="50"/>
        <v>0</v>
      </c>
      <c r="AA49" s="47">
        <f t="shared" si="57"/>
        <v>1330</v>
      </c>
      <c r="AB49" s="54">
        <f t="shared" si="56"/>
        <v>416210.2</v>
      </c>
      <c r="AC49" s="54">
        <f t="shared" si="56"/>
        <v>257368.3</v>
      </c>
      <c r="AD49" s="54">
        <f t="shared" si="56"/>
        <v>158841.90000000002</v>
      </c>
      <c r="AE49" s="55">
        <f t="shared" si="56"/>
        <v>0</v>
      </c>
      <c r="AF49" s="15"/>
      <c r="AG49" s="15"/>
      <c r="AH49" s="15"/>
      <c r="AI49" s="15"/>
    </row>
    <row r="50" spans="1:35" s="3" customFormat="1" ht="131.25" x14ac:dyDescent="0.2">
      <c r="A50" s="59" t="s">
        <v>34</v>
      </c>
      <c r="B50" s="76" t="s">
        <v>94</v>
      </c>
      <c r="C50" s="61"/>
      <c r="D50" s="47"/>
      <c r="E50" s="48">
        <v>343.81</v>
      </c>
      <c r="F50" s="48">
        <v>135.54</v>
      </c>
      <c r="G50" s="48">
        <v>208.27</v>
      </c>
      <c r="H50" s="48"/>
      <c r="I50" s="49">
        <f t="shared" si="41"/>
        <v>0</v>
      </c>
      <c r="J50" s="49">
        <f t="shared" si="42"/>
        <v>0</v>
      </c>
      <c r="K50" s="49">
        <f t="shared" si="43"/>
        <v>0</v>
      </c>
      <c r="L50" s="53">
        <f t="shared" si="44"/>
        <v>0</v>
      </c>
      <c r="M50" s="47"/>
      <c r="N50" s="73">
        <v>343.81</v>
      </c>
      <c r="O50" s="48">
        <v>135.54</v>
      </c>
      <c r="P50" s="48">
        <v>208.27</v>
      </c>
      <c r="Q50" s="48">
        <v>0</v>
      </c>
      <c r="R50" s="49">
        <f t="shared" si="52"/>
        <v>0</v>
      </c>
      <c r="S50" s="49">
        <f t="shared" si="45"/>
        <v>0</v>
      </c>
      <c r="T50" s="49">
        <f t="shared" si="46"/>
        <v>0</v>
      </c>
      <c r="U50" s="53">
        <f t="shared" si="47"/>
        <v>0</v>
      </c>
      <c r="V50" s="47">
        <f t="shared" si="14"/>
        <v>0</v>
      </c>
      <c r="W50" s="49">
        <f t="shared" si="15"/>
        <v>0</v>
      </c>
      <c r="X50" s="49">
        <f t="shared" si="48"/>
        <v>0</v>
      </c>
      <c r="Y50" s="49">
        <f t="shared" si="49"/>
        <v>0</v>
      </c>
      <c r="Z50" s="53">
        <f t="shared" si="50"/>
        <v>0</v>
      </c>
      <c r="AA50" s="47">
        <f t="shared" ref="AA50:AA51" si="58">M50+D50</f>
        <v>0</v>
      </c>
      <c r="AB50" s="54">
        <f t="shared" ref="AB50:AB51" si="59">R50+I50</f>
        <v>0</v>
      </c>
      <c r="AC50" s="54">
        <f t="shared" ref="AC50:AC51" si="60">S50+J50</f>
        <v>0</v>
      </c>
      <c r="AD50" s="54">
        <f t="shared" ref="AD50:AD51" si="61">T50+K50</f>
        <v>0</v>
      </c>
      <c r="AE50" s="55">
        <f t="shared" ref="AE50:AE51" si="62">U50+L50</f>
        <v>0</v>
      </c>
      <c r="AF50" s="15"/>
      <c r="AG50" s="15"/>
      <c r="AH50" s="15"/>
      <c r="AI50" s="15"/>
    </row>
    <row r="51" spans="1:35" s="3" customFormat="1" ht="112.5" x14ac:dyDescent="0.2">
      <c r="A51" s="59" t="s">
        <v>34</v>
      </c>
      <c r="B51" s="76" t="s">
        <v>93</v>
      </c>
      <c r="C51" s="61"/>
      <c r="D51" s="47"/>
      <c r="E51" s="48">
        <v>343.80999999999995</v>
      </c>
      <c r="F51" s="48">
        <v>164.64</v>
      </c>
      <c r="G51" s="48">
        <v>179.17</v>
      </c>
      <c r="H51" s="48"/>
      <c r="I51" s="49">
        <f t="shared" si="41"/>
        <v>0</v>
      </c>
      <c r="J51" s="49">
        <f t="shared" si="42"/>
        <v>0</v>
      </c>
      <c r="K51" s="49">
        <f t="shared" si="43"/>
        <v>0</v>
      </c>
      <c r="L51" s="53">
        <f t="shared" si="44"/>
        <v>0</v>
      </c>
      <c r="M51" s="47"/>
      <c r="N51" s="73">
        <v>343.80999999999995</v>
      </c>
      <c r="O51" s="48">
        <v>164.64</v>
      </c>
      <c r="P51" s="48">
        <v>179.17</v>
      </c>
      <c r="Q51" s="48">
        <v>0</v>
      </c>
      <c r="R51" s="49">
        <f t="shared" si="52"/>
        <v>0</v>
      </c>
      <c r="S51" s="49">
        <f t="shared" si="45"/>
        <v>0</v>
      </c>
      <c r="T51" s="49">
        <f t="shared" si="46"/>
        <v>0</v>
      </c>
      <c r="U51" s="53">
        <f t="shared" si="47"/>
        <v>0</v>
      </c>
      <c r="V51" s="47">
        <f t="shared" si="14"/>
        <v>0</v>
      </c>
      <c r="W51" s="49">
        <f t="shared" si="15"/>
        <v>0</v>
      </c>
      <c r="X51" s="49">
        <f t="shared" si="48"/>
        <v>0</v>
      </c>
      <c r="Y51" s="49">
        <f t="shared" si="49"/>
        <v>0</v>
      </c>
      <c r="Z51" s="53">
        <f t="shared" si="50"/>
        <v>0</v>
      </c>
      <c r="AA51" s="47">
        <f t="shared" si="58"/>
        <v>0</v>
      </c>
      <c r="AB51" s="54">
        <f t="shared" si="59"/>
        <v>0</v>
      </c>
      <c r="AC51" s="54">
        <f t="shared" si="60"/>
        <v>0</v>
      </c>
      <c r="AD51" s="54">
        <f t="shared" si="61"/>
        <v>0</v>
      </c>
      <c r="AE51" s="55">
        <f t="shared" si="62"/>
        <v>0</v>
      </c>
      <c r="AF51" s="15"/>
      <c r="AG51" s="15"/>
      <c r="AH51" s="15"/>
      <c r="AI51" s="15"/>
    </row>
    <row r="52" spans="1:35" s="3" customFormat="1" ht="75" x14ac:dyDescent="0.2">
      <c r="A52" s="59" t="s">
        <v>24</v>
      </c>
      <c r="B52" s="76" t="s">
        <v>80</v>
      </c>
      <c r="C52" s="61"/>
      <c r="D52" s="47"/>
      <c r="E52" s="48">
        <v>298.82</v>
      </c>
      <c r="F52" s="48">
        <v>119.65</v>
      </c>
      <c r="G52" s="48">
        <v>179.17</v>
      </c>
      <c r="H52" s="48"/>
      <c r="I52" s="49">
        <f t="shared" si="41"/>
        <v>0</v>
      </c>
      <c r="J52" s="49">
        <f t="shared" si="42"/>
        <v>0</v>
      </c>
      <c r="K52" s="49">
        <f t="shared" si="43"/>
        <v>0</v>
      </c>
      <c r="L52" s="53">
        <f t="shared" si="44"/>
        <v>0</v>
      </c>
      <c r="M52" s="47"/>
      <c r="N52" s="73">
        <v>298.82</v>
      </c>
      <c r="O52" s="48">
        <v>119.65</v>
      </c>
      <c r="P52" s="48">
        <v>179.17</v>
      </c>
      <c r="Q52" s="48">
        <v>0</v>
      </c>
      <c r="R52" s="49">
        <f t="shared" si="52"/>
        <v>0</v>
      </c>
      <c r="S52" s="49">
        <f t="shared" si="45"/>
        <v>0</v>
      </c>
      <c r="T52" s="49">
        <f t="shared" si="46"/>
        <v>0</v>
      </c>
      <c r="U52" s="53">
        <f t="shared" si="47"/>
        <v>0</v>
      </c>
      <c r="V52" s="47">
        <f t="shared" si="14"/>
        <v>0</v>
      </c>
      <c r="W52" s="49">
        <f t="shared" si="15"/>
        <v>0</v>
      </c>
      <c r="X52" s="49">
        <f t="shared" si="48"/>
        <v>0</v>
      </c>
      <c r="Y52" s="49">
        <f t="shared" si="49"/>
        <v>0</v>
      </c>
      <c r="Z52" s="53">
        <f t="shared" si="50"/>
        <v>0</v>
      </c>
      <c r="AA52" s="47"/>
      <c r="AB52" s="54"/>
      <c r="AC52" s="54"/>
      <c r="AD52" s="54"/>
      <c r="AE52" s="55"/>
      <c r="AF52" s="15"/>
      <c r="AG52" s="15"/>
      <c r="AH52" s="15"/>
      <c r="AI52" s="15"/>
    </row>
    <row r="53" spans="1:35" s="3" customFormat="1" ht="56.25" x14ac:dyDescent="0.2">
      <c r="A53" s="59" t="s">
        <v>24</v>
      </c>
      <c r="B53" s="76" t="s">
        <v>81</v>
      </c>
      <c r="C53" s="61"/>
      <c r="D53" s="47"/>
      <c r="E53" s="48">
        <v>298.82</v>
      </c>
      <c r="F53" s="48">
        <v>90.55</v>
      </c>
      <c r="G53" s="48">
        <v>208.27</v>
      </c>
      <c r="H53" s="48"/>
      <c r="I53" s="49">
        <f t="shared" si="41"/>
        <v>0</v>
      </c>
      <c r="J53" s="49">
        <f t="shared" si="42"/>
        <v>0</v>
      </c>
      <c r="K53" s="49">
        <f t="shared" si="43"/>
        <v>0</v>
      </c>
      <c r="L53" s="53">
        <f t="shared" si="44"/>
        <v>0</v>
      </c>
      <c r="M53" s="47"/>
      <c r="N53" s="73">
        <v>298.82</v>
      </c>
      <c r="O53" s="48">
        <v>90.55</v>
      </c>
      <c r="P53" s="48">
        <v>208.27</v>
      </c>
      <c r="Q53" s="48">
        <v>0</v>
      </c>
      <c r="R53" s="49">
        <f t="shared" si="52"/>
        <v>0</v>
      </c>
      <c r="S53" s="49">
        <f t="shared" si="45"/>
        <v>0</v>
      </c>
      <c r="T53" s="49">
        <f t="shared" si="46"/>
        <v>0</v>
      </c>
      <c r="U53" s="53">
        <f t="shared" si="47"/>
        <v>0</v>
      </c>
      <c r="V53" s="47">
        <f t="shared" si="14"/>
        <v>0</v>
      </c>
      <c r="W53" s="49">
        <f t="shared" si="15"/>
        <v>0</v>
      </c>
      <c r="X53" s="49">
        <f t="shared" si="48"/>
        <v>0</v>
      </c>
      <c r="Y53" s="49">
        <f t="shared" si="49"/>
        <v>0</v>
      </c>
      <c r="Z53" s="53">
        <f t="shared" si="50"/>
        <v>0</v>
      </c>
      <c r="AA53" s="47"/>
      <c r="AB53" s="54"/>
      <c r="AC53" s="54"/>
      <c r="AD53" s="54"/>
      <c r="AE53" s="55"/>
      <c r="AF53" s="15"/>
      <c r="AG53" s="15"/>
      <c r="AH53" s="15"/>
      <c r="AI53" s="15"/>
    </row>
    <row r="54" spans="1:35" s="3" customFormat="1" ht="56.25" x14ac:dyDescent="0.2">
      <c r="A54" s="59" t="s">
        <v>24</v>
      </c>
      <c r="B54" s="76" t="s">
        <v>44</v>
      </c>
      <c r="C54" s="61"/>
      <c r="D54" s="47">
        <v>419</v>
      </c>
      <c r="E54" s="48">
        <v>298.82</v>
      </c>
      <c r="F54" s="48">
        <v>298.82</v>
      </c>
      <c r="G54" s="48">
        <v>0</v>
      </c>
      <c r="H54" s="48"/>
      <c r="I54" s="49">
        <f t="shared" si="41"/>
        <v>125205.58</v>
      </c>
      <c r="J54" s="49">
        <f t="shared" si="42"/>
        <v>125205.58</v>
      </c>
      <c r="K54" s="49">
        <f t="shared" si="43"/>
        <v>0</v>
      </c>
      <c r="L54" s="53">
        <f t="shared" si="44"/>
        <v>0</v>
      </c>
      <c r="M54" s="47">
        <v>419</v>
      </c>
      <c r="N54" s="73">
        <v>298.82</v>
      </c>
      <c r="O54" s="48">
        <v>298.82</v>
      </c>
      <c r="P54" s="48">
        <v>0</v>
      </c>
      <c r="Q54" s="48">
        <v>0</v>
      </c>
      <c r="R54" s="49">
        <f t="shared" si="52"/>
        <v>125205.58</v>
      </c>
      <c r="S54" s="49">
        <f t="shared" si="45"/>
        <v>125205.58</v>
      </c>
      <c r="T54" s="49">
        <f t="shared" si="46"/>
        <v>0</v>
      </c>
      <c r="U54" s="53">
        <f t="shared" si="47"/>
        <v>0</v>
      </c>
      <c r="V54" s="47">
        <f t="shared" si="14"/>
        <v>838</v>
      </c>
      <c r="W54" s="49">
        <f t="shared" si="15"/>
        <v>250411.16</v>
      </c>
      <c r="X54" s="49">
        <f t="shared" si="48"/>
        <v>250411.16</v>
      </c>
      <c r="Y54" s="49">
        <f t="shared" si="49"/>
        <v>0</v>
      </c>
      <c r="Z54" s="53">
        <f t="shared" si="50"/>
        <v>0</v>
      </c>
      <c r="AA54" s="47"/>
      <c r="AB54" s="54"/>
      <c r="AC54" s="54"/>
      <c r="AD54" s="54"/>
      <c r="AE54" s="55"/>
      <c r="AF54" s="15"/>
      <c r="AG54" s="15"/>
      <c r="AH54" s="15"/>
      <c r="AI54" s="15"/>
    </row>
    <row r="55" spans="1:35" s="3" customFormat="1" ht="56.25" x14ac:dyDescent="0.2">
      <c r="A55" s="59" t="s">
        <v>24</v>
      </c>
      <c r="B55" s="76" t="s">
        <v>95</v>
      </c>
      <c r="C55" s="61"/>
      <c r="D55" s="47">
        <v>0</v>
      </c>
      <c r="E55" s="48">
        <v>267.14999999999998</v>
      </c>
      <c r="F55" s="48">
        <v>147.71999999999997</v>
      </c>
      <c r="G55" s="48">
        <v>119.43</v>
      </c>
      <c r="H55" s="48"/>
      <c r="I55" s="49">
        <f t="shared" ref="I55:I56" si="63">D55*E55</f>
        <v>0</v>
      </c>
      <c r="J55" s="49">
        <f t="shared" ref="J55:J56" si="64">D55*F55</f>
        <v>0</v>
      </c>
      <c r="K55" s="49">
        <f t="shared" ref="K55:K56" si="65">D55*G55</f>
        <v>0</v>
      </c>
      <c r="L55" s="53">
        <f t="shared" ref="L55:L56" si="66">D55*H55</f>
        <v>0</v>
      </c>
      <c r="M55" s="47">
        <v>0</v>
      </c>
      <c r="N55" s="73">
        <v>267.14999999999998</v>
      </c>
      <c r="O55" s="48">
        <v>147.71999999999997</v>
      </c>
      <c r="P55" s="48">
        <v>119.43</v>
      </c>
      <c r="Q55" s="48">
        <v>0</v>
      </c>
      <c r="R55" s="49">
        <f t="shared" ref="R55:R56" si="67">M55*N55</f>
        <v>0</v>
      </c>
      <c r="S55" s="49">
        <f t="shared" ref="S55:S56" si="68">M55*O55</f>
        <v>0</v>
      </c>
      <c r="T55" s="49">
        <f t="shared" ref="T55:T56" si="69">M55*P55</f>
        <v>0</v>
      </c>
      <c r="U55" s="53">
        <f t="shared" ref="U55:U56" si="70">M55*Q55</f>
        <v>0</v>
      </c>
      <c r="V55" s="47">
        <f t="shared" ref="V55:V56" si="71">M55+D55</f>
        <v>0</v>
      </c>
      <c r="W55" s="49">
        <f t="shared" ref="W55:W56" si="72">SUM(X55:Z55)</f>
        <v>0</v>
      </c>
      <c r="X55" s="49">
        <f t="shared" ref="X55:X56" si="73">J55+S55</f>
        <v>0</v>
      </c>
      <c r="Y55" s="49">
        <f t="shared" ref="Y55:Y56" si="74">K55+T55</f>
        <v>0</v>
      </c>
      <c r="Z55" s="53">
        <f t="shared" ref="Z55:Z56" si="75">L55+U55</f>
        <v>0</v>
      </c>
      <c r="AA55" s="47">
        <f>M55+D55</f>
        <v>0</v>
      </c>
      <c r="AB55" s="54">
        <f t="shared" ref="AB55:AB56" si="76">R55+I55</f>
        <v>0</v>
      </c>
      <c r="AC55" s="54">
        <f t="shared" ref="AC55:AC56" si="77">S55+J55</f>
        <v>0</v>
      </c>
      <c r="AD55" s="54">
        <f t="shared" ref="AD55:AD56" si="78">T55+K55</f>
        <v>0</v>
      </c>
      <c r="AE55" s="55">
        <f t="shared" ref="AE55:AE56" si="79">U55+L55</f>
        <v>0</v>
      </c>
      <c r="AF55" s="15"/>
      <c r="AG55" s="15"/>
      <c r="AH55" s="15"/>
      <c r="AI55" s="15"/>
    </row>
    <row r="56" spans="1:35" s="3" customFormat="1" ht="56.25" x14ac:dyDescent="0.2">
      <c r="A56" s="59" t="s">
        <v>24</v>
      </c>
      <c r="B56" s="76" t="s">
        <v>96</v>
      </c>
      <c r="C56" s="61"/>
      <c r="D56" s="47">
        <v>0</v>
      </c>
      <c r="E56" s="48">
        <v>267.14999999999998</v>
      </c>
      <c r="F56" s="48">
        <v>128.28</v>
      </c>
      <c r="G56" s="48">
        <v>138.87</v>
      </c>
      <c r="H56" s="48"/>
      <c r="I56" s="49">
        <f t="shared" si="63"/>
        <v>0</v>
      </c>
      <c r="J56" s="49">
        <f t="shared" si="64"/>
        <v>0</v>
      </c>
      <c r="K56" s="49">
        <f t="shared" si="65"/>
        <v>0</v>
      </c>
      <c r="L56" s="53">
        <f t="shared" si="66"/>
        <v>0</v>
      </c>
      <c r="M56" s="47">
        <v>0</v>
      </c>
      <c r="N56" s="73">
        <v>267.14999999999998</v>
      </c>
      <c r="O56" s="48">
        <v>128.28</v>
      </c>
      <c r="P56" s="48">
        <v>138.87</v>
      </c>
      <c r="Q56" s="48">
        <v>0</v>
      </c>
      <c r="R56" s="49">
        <f t="shared" si="67"/>
        <v>0</v>
      </c>
      <c r="S56" s="49">
        <f t="shared" si="68"/>
        <v>0</v>
      </c>
      <c r="T56" s="49">
        <f t="shared" si="69"/>
        <v>0</v>
      </c>
      <c r="U56" s="53">
        <f t="shared" si="70"/>
        <v>0</v>
      </c>
      <c r="V56" s="47">
        <f t="shared" si="71"/>
        <v>0</v>
      </c>
      <c r="W56" s="49">
        <f t="shared" si="72"/>
        <v>0</v>
      </c>
      <c r="X56" s="49">
        <f t="shared" si="73"/>
        <v>0</v>
      </c>
      <c r="Y56" s="49">
        <f t="shared" si="74"/>
        <v>0</v>
      </c>
      <c r="Z56" s="53">
        <f t="shared" si="75"/>
        <v>0</v>
      </c>
      <c r="AA56" s="47">
        <f>M56+D56</f>
        <v>0</v>
      </c>
      <c r="AB56" s="54">
        <f t="shared" si="76"/>
        <v>0</v>
      </c>
      <c r="AC56" s="54">
        <f t="shared" si="77"/>
        <v>0</v>
      </c>
      <c r="AD56" s="54">
        <f t="shared" si="78"/>
        <v>0</v>
      </c>
      <c r="AE56" s="55">
        <f t="shared" si="79"/>
        <v>0</v>
      </c>
      <c r="AF56" s="15"/>
      <c r="AG56" s="15"/>
      <c r="AH56" s="15"/>
      <c r="AI56" s="15"/>
    </row>
    <row r="57" spans="1:35" s="3" customFormat="1" ht="37.5" x14ac:dyDescent="0.2">
      <c r="A57" s="59" t="s">
        <v>34</v>
      </c>
      <c r="B57" s="76" t="s">
        <v>45</v>
      </c>
      <c r="C57" s="61"/>
      <c r="D57" s="47">
        <v>93</v>
      </c>
      <c r="E57" s="48">
        <v>298.82</v>
      </c>
      <c r="F57" s="48">
        <v>119.65</v>
      </c>
      <c r="G57" s="48">
        <v>179.17</v>
      </c>
      <c r="H57" s="48"/>
      <c r="I57" s="49">
        <f t="shared" si="41"/>
        <v>27790.26</v>
      </c>
      <c r="J57" s="49">
        <f t="shared" si="42"/>
        <v>11127.45</v>
      </c>
      <c r="K57" s="49">
        <f t="shared" si="43"/>
        <v>16662.809999999998</v>
      </c>
      <c r="L57" s="53">
        <f t="shared" si="44"/>
        <v>0</v>
      </c>
      <c r="M57" s="47">
        <v>93</v>
      </c>
      <c r="N57" s="73">
        <v>298.82</v>
      </c>
      <c r="O57" s="48">
        <v>119.65</v>
      </c>
      <c r="P57" s="48">
        <v>179.17</v>
      </c>
      <c r="Q57" s="48">
        <v>0</v>
      </c>
      <c r="R57" s="49">
        <f t="shared" si="52"/>
        <v>27790.26</v>
      </c>
      <c r="S57" s="49">
        <f t="shared" si="45"/>
        <v>11127.45</v>
      </c>
      <c r="T57" s="49">
        <f t="shared" si="46"/>
        <v>16662.809999999998</v>
      </c>
      <c r="U57" s="53">
        <f t="shared" si="47"/>
        <v>0</v>
      </c>
      <c r="V57" s="47">
        <f t="shared" si="14"/>
        <v>186</v>
      </c>
      <c r="W57" s="49">
        <f t="shared" si="15"/>
        <v>55580.52</v>
      </c>
      <c r="X57" s="49">
        <f t="shared" si="48"/>
        <v>22254.9</v>
      </c>
      <c r="Y57" s="49">
        <f t="shared" si="49"/>
        <v>33325.619999999995</v>
      </c>
      <c r="Z57" s="53">
        <f t="shared" si="50"/>
        <v>0</v>
      </c>
      <c r="AA57" s="47">
        <f t="shared" ref="AA57:AA60" si="80">M57+D57</f>
        <v>186</v>
      </c>
      <c r="AB57" s="54">
        <f t="shared" ref="AB57:AB60" si="81">R57+I57</f>
        <v>55580.52</v>
      </c>
      <c r="AC57" s="54">
        <f t="shared" ref="AC57:AC60" si="82">S57+J57</f>
        <v>22254.9</v>
      </c>
      <c r="AD57" s="54">
        <f t="shared" ref="AD57:AD60" si="83">T57+K57</f>
        <v>33325.619999999995</v>
      </c>
      <c r="AE57" s="55">
        <f t="shared" ref="AE57:AE60" si="84">U57+L57</f>
        <v>0</v>
      </c>
      <c r="AF57" s="15"/>
      <c r="AG57" s="15"/>
      <c r="AH57" s="15"/>
      <c r="AI57" s="15"/>
    </row>
    <row r="58" spans="1:35" s="3" customFormat="1" ht="37.5" x14ac:dyDescent="0.2">
      <c r="A58" s="59" t="s">
        <v>34</v>
      </c>
      <c r="B58" s="76" t="s">
        <v>46</v>
      </c>
      <c r="C58" s="61"/>
      <c r="D58" s="47">
        <v>0</v>
      </c>
      <c r="E58" s="48">
        <v>298.82</v>
      </c>
      <c r="F58" s="48">
        <v>90.55</v>
      </c>
      <c r="G58" s="48">
        <v>208.27</v>
      </c>
      <c r="H58" s="48"/>
      <c r="I58" s="49">
        <f t="shared" si="41"/>
        <v>0</v>
      </c>
      <c r="J58" s="49">
        <f t="shared" si="42"/>
        <v>0</v>
      </c>
      <c r="K58" s="49">
        <f t="shared" si="43"/>
        <v>0</v>
      </c>
      <c r="L58" s="53">
        <f t="shared" si="44"/>
        <v>0</v>
      </c>
      <c r="M58" s="47">
        <v>0</v>
      </c>
      <c r="N58" s="73">
        <v>298.82</v>
      </c>
      <c r="O58" s="48">
        <v>90.55</v>
      </c>
      <c r="P58" s="48">
        <v>208.27</v>
      </c>
      <c r="Q58" s="48">
        <v>0</v>
      </c>
      <c r="R58" s="49">
        <f t="shared" si="52"/>
        <v>0</v>
      </c>
      <c r="S58" s="49">
        <f t="shared" si="45"/>
        <v>0</v>
      </c>
      <c r="T58" s="49">
        <f t="shared" si="46"/>
        <v>0</v>
      </c>
      <c r="U58" s="53">
        <f t="shared" si="47"/>
        <v>0</v>
      </c>
      <c r="V58" s="47">
        <f t="shared" si="14"/>
        <v>0</v>
      </c>
      <c r="W58" s="49">
        <f t="shared" si="15"/>
        <v>0</v>
      </c>
      <c r="X58" s="49">
        <f t="shared" si="48"/>
        <v>0</v>
      </c>
      <c r="Y58" s="49">
        <f t="shared" si="49"/>
        <v>0</v>
      </c>
      <c r="Z58" s="53">
        <f t="shared" si="50"/>
        <v>0</v>
      </c>
      <c r="AA58" s="47">
        <f t="shared" si="80"/>
        <v>0</v>
      </c>
      <c r="AB58" s="54">
        <f t="shared" si="81"/>
        <v>0</v>
      </c>
      <c r="AC58" s="54">
        <f t="shared" si="82"/>
        <v>0</v>
      </c>
      <c r="AD58" s="54">
        <f t="shared" si="83"/>
        <v>0</v>
      </c>
      <c r="AE58" s="55">
        <f t="shared" si="84"/>
        <v>0</v>
      </c>
      <c r="AF58" s="15"/>
      <c r="AG58" s="15"/>
      <c r="AH58" s="15"/>
      <c r="AI58" s="15"/>
    </row>
    <row r="59" spans="1:35" s="3" customFormat="1" ht="37.5" x14ac:dyDescent="0.2">
      <c r="A59" s="59" t="s">
        <v>34</v>
      </c>
      <c r="B59" s="76" t="s">
        <v>47</v>
      </c>
      <c r="C59" s="61"/>
      <c r="D59" s="47">
        <v>147</v>
      </c>
      <c r="E59" s="48">
        <v>343.81</v>
      </c>
      <c r="F59" s="48">
        <v>135.54</v>
      </c>
      <c r="G59" s="48">
        <v>208.27</v>
      </c>
      <c r="H59" s="48"/>
      <c r="I59" s="49">
        <f t="shared" si="41"/>
        <v>50540.07</v>
      </c>
      <c r="J59" s="49">
        <f t="shared" si="42"/>
        <v>19924.379999999997</v>
      </c>
      <c r="K59" s="49">
        <f t="shared" si="43"/>
        <v>30615.690000000002</v>
      </c>
      <c r="L59" s="53">
        <f t="shared" si="44"/>
        <v>0</v>
      </c>
      <c r="M59" s="47">
        <v>133</v>
      </c>
      <c r="N59" s="73">
        <v>343.81</v>
      </c>
      <c r="O59" s="48">
        <v>135.54</v>
      </c>
      <c r="P59" s="48">
        <v>208.27</v>
      </c>
      <c r="Q59" s="48">
        <v>0</v>
      </c>
      <c r="R59" s="49">
        <f t="shared" si="52"/>
        <v>45726.73</v>
      </c>
      <c r="S59" s="49">
        <f t="shared" si="45"/>
        <v>18026.82</v>
      </c>
      <c r="T59" s="49">
        <f t="shared" si="46"/>
        <v>27699.91</v>
      </c>
      <c r="U59" s="53">
        <f t="shared" si="47"/>
        <v>0</v>
      </c>
      <c r="V59" s="47">
        <f t="shared" si="14"/>
        <v>280</v>
      </c>
      <c r="W59" s="49">
        <f t="shared" si="15"/>
        <v>96266.8</v>
      </c>
      <c r="X59" s="49">
        <f t="shared" si="48"/>
        <v>37951.199999999997</v>
      </c>
      <c r="Y59" s="49">
        <f t="shared" si="49"/>
        <v>58315.600000000006</v>
      </c>
      <c r="Z59" s="53">
        <f t="shared" si="50"/>
        <v>0</v>
      </c>
      <c r="AA59" s="47">
        <f t="shared" si="80"/>
        <v>280</v>
      </c>
      <c r="AB59" s="54">
        <f t="shared" si="81"/>
        <v>96266.8</v>
      </c>
      <c r="AC59" s="54">
        <f t="shared" si="82"/>
        <v>37951.199999999997</v>
      </c>
      <c r="AD59" s="54">
        <f t="shared" si="83"/>
        <v>58315.600000000006</v>
      </c>
      <c r="AE59" s="55">
        <f t="shared" si="84"/>
        <v>0</v>
      </c>
      <c r="AF59" s="15"/>
      <c r="AG59" s="15"/>
      <c r="AH59" s="15"/>
      <c r="AI59" s="15"/>
    </row>
    <row r="60" spans="1:35" s="3" customFormat="1" ht="37.5" x14ac:dyDescent="0.2">
      <c r="A60" s="59" t="s">
        <v>34</v>
      </c>
      <c r="B60" s="76" t="s">
        <v>48</v>
      </c>
      <c r="C60" s="61"/>
      <c r="D60" s="47">
        <v>0</v>
      </c>
      <c r="E60" s="48">
        <v>343.80999999999995</v>
      </c>
      <c r="F60" s="48">
        <v>164.64</v>
      </c>
      <c r="G60" s="48">
        <v>179.17</v>
      </c>
      <c r="H60" s="48"/>
      <c r="I60" s="49">
        <f t="shared" si="41"/>
        <v>0</v>
      </c>
      <c r="J60" s="49">
        <f t="shared" si="42"/>
        <v>0</v>
      </c>
      <c r="K60" s="49">
        <f t="shared" si="43"/>
        <v>0</v>
      </c>
      <c r="L60" s="53">
        <f t="shared" si="44"/>
        <v>0</v>
      </c>
      <c r="M60" s="47">
        <v>0</v>
      </c>
      <c r="N60" s="73">
        <v>343.80999999999995</v>
      </c>
      <c r="O60" s="48">
        <v>164.64</v>
      </c>
      <c r="P60" s="48">
        <v>179.17</v>
      </c>
      <c r="Q60" s="48">
        <v>0</v>
      </c>
      <c r="R60" s="49">
        <f t="shared" si="52"/>
        <v>0</v>
      </c>
      <c r="S60" s="49">
        <f t="shared" si="45"/>
        <v>0</v>
      </c>
      <c r="T60" s="49">
        <f t="shared" si="46"/>
        <v>0</v>
      </c>
      <c r="U60" s="53">
        <f t="shared" si="47"/>
        <v>0</v>
      </c>
      <c r="V60" s="47">
        <f t="shared" si="14"/>
        <v>0</v>
      </c>
      <c r="W60" s="49">
        <f t="shared" si="15"/>
        <v>0</v>
      </c>
      <c r="X60" s="49">
        <f t="shared" si="48"/>
        <v>0</v>
      </c>
      <c r="Y60" s="49">
        <f t="shared" si="49"/>
        <v>0</v>
      </c>
      <c r="Z60" s="53">
        <f t="shared" si="50"/>
        <v>0</v>
      </c>
      <c r="AA60" s="47">
        <f t="shared" si="80"/>
        <v>0</v>
      </c>
      <c r="AB60" s="54">
        <f t="shared" si="81"/>
        <v>0</v>
      </c>
      <c r="AC60" s="54">
        <f t="shared" si="82"/>
        <v>0</v>
      </c>
      <c r="AD60" s="54">
        <f t="shared" si="83"/>
        <v>0</v>
      </c>
      <c r="AE60" s="55">
        <f t="shared" si="84"/>
        <v>0</v>
      </c>
      <c r="AF60" s="15"/>
      <c r="AG60" s="15"/>
      <c r="AH60" s="15"/>
      <c r="AI60" s="15"/>
    </row>
    <row r="61" spans="1:35" s="3" customFormat="1" x14ac:dyDescent="0.2">
      <c r="A61" s="59"/>
      <c r="B61" s="76" t="s">
        <v>21</v>
      </c>
      <c r="C61" s="61"/>
      <c r="D61" s="47">
        <v>0</v>
      </c>
      <c r="E61" s="48">
        <v>0</v>
      </c>
      <c r="F61" s="48">
        <v>0</v>
      </c>
      <c r="G61" s="48">
        <v>0</v>
      </c>
      <c r="H61" s="48"/>
      <c r="I61" s="49">
        <f t="shared" si="41"/>
        <v>0</v>
      </c>
      <c r="J61" s="49">
        <f t="shared" si="42"/>
        <v>0</v>
      </c>
      <c r="K61" s="49">
        <f t="shared" si="43"/>
        <v>0</v>
      </c>
      <c r="L61" s="53">
        <f t="shared" si="44"/>
        <v>0</v>
      </c>
      <c r="M61" s="47">
        <v>0</v>
      </c>
      <c r="N61" s="79">
        <v>0</v>
      </c>
      <c r="O61" s="48">
        <v>0</v>
      </c>
      <c r="P61" s="48">
        <v>0</v>
      </c>
      <c r="Q61" s="48">
        <v>0</v>
      </c>
      <c r="R61" s="49">
        <f>T61</f>
        <v>67027135.299999997</v>
      </c>
      <c r="S61" s="49">
        <f t="shared" si="45"/>
        <v>0</v>
      </c>
      <c r="T61" s="49">
        <v>67027135.299999997</v>
      </c>
      <c r="U61" s="53">
        <f t="shared" si="47"/>
        <v>0</v>
      </c>
      <c r="V61" s="47">
        <f t="shared" si="14"/>
        <v>0</v>
      </c>
      <c r="W61" s="49">
        <f t="shared" si="15"/>
        <v>67027135.299999997</v>
      </c>
      <c r="X61" s="49">
        <f>S61</f>
        <v>0</v>
      </c>
      <c r="Y61" s="49">
        <f>T61</f>
        <v>67027135.299999997</v>
      </c>
      <c r="Z61" s="53"/>
      <c r="AA61" s="47">
        <f>M61+D61</f>
        <v>0</v>
      </c>
      <c r="AB61" s="54"/>
      <c r="AC61" s="54"/>
      <c r="AD61" s="54"/>
      <c r="AE61" s="55">
        <f>U61+L61</f>
        <v>0</v>
      </c>
      <c r="AF61" s="15"/>
      <c r="AG61" s="15"/>
      <c r="AH61" s="15"/>
      <c r="AI61" s="15"/>
    </row>
    <row r="62" spans="1:35" s="4" customFormat="1" x14ac:dyDescent="0.2">
      <c r="A62" s="64"/>
      <c r="B62" s="65" t="s">
        <v>49</v>
      </c>
      <c r="C62" s="66"/>
      <c r="D62" s="67">
        <f>[2]Физика!J46</f>
        <v>253796</v>
      </c>
      <c r="E62" s="69"/>
      <c r="F62" s="69"/>
      <c r="G62" s="69"/>
      <c r="H62" s="69"/>
      <c r="I62" s="70">
        <f>SUM(I28:I61)</f>
        <v>59659612.57</v>
      </c>
      <c r="J62" s="70">
        <f t="shared" ref="J62:L62" si="85">SUM(J28:J61)</f>
        <v>17353274.419999994</v>
      </c>
      <c r="K62" s="70">
        <f t="shared" si="85"/>
        <v>42306338.150000006</v>
      </c>
      <c r="L62" s="70">
        <f t="shared" si="85"/>
        <v>0</v>
      </c>
      <c r="M62" s="67">
        <f>SUM(M28:M61)</f>
        <v>208249</v>
      </c>
      <c r="N62" s="69"/>
      <c r="O62" s="69"/>
      <c r="P62" s="69"/>
      <c r="Q62" s="69"/>
      <c r="R62" s="70">
        <f>SUM(R28:R61)</f>
        <v>112844770.53999999</v>
      </c>
      <c r="S62" s="70">
        <f t="shared" ref="S62:U62" si="86">SUM(S28:S61)</f>
        <v>12649308.690000003</v>
      </c>
      <c r="T62" s="70">
        <f t="shared" si="86"/>
        <v>100195461.84999999</v>
      </c>
      <c r="U62" s="70">
        <f t="shared" si="86"/>
        <v>0</v>
      </c>
      <c r="V62" s="67">
        <f t="shared" ref="V62:V102" si="87">M62+D62</f>
        <v>462045</v>
      </c>
      <c r="W62" s="70">
        <f>SUM(W28:W61)</f>
        <v>172504383.10999995</v>
      </c>
      <c r="X62" s="70">
        <f>SUM(X28:X61)</f>
        <v>30002583.109999999</v>
      </c>
      <c r="Y62" s="70">
        <f t="shared" ref="Y62:Z62" si="88">SUM(Y28:Y61)</f>
        <v>142501800</v>
      </c>
      <c r="Z62" s="71">
        <f t="shared" si="88"/>
        <v>0</v>
      </c>
      <c r="AA62" s="67">
        <f>SUM(AA28:AA61)</f>
        <v>418639</v>
      </c>
      <c r="AB62" s="72">
        <f>SUM(AB28:AB61)</f>
        <v>91105897.669999987</v>
      </c>
      <c r="AC62" s="72">
        <f t="shared" ref="AC62:AE62" si="89">SUM(AC28:AC61)</f>
        <v>16599535.469999999</v>
      </c>
      <c r="AD62" s="72">
        <f t="shared" si="89"/>
        <v>74506362.200000003</v>
      </c>
      <c r="AE62" s="75">
        <f t="shared" si="89"/>
        <v>0</v>
      </c>
      <c r="AF62" s="2"/>
      <c r="AG62" s="2"/>
      <c r="AH62" s="2"/>
      <c r="AI62" s="2"/>
    </row>
    <row r="63" spans="1:35" s="5" customFormat="1" ht="39" x14ac:dyDescent="0.2">
      <c r="A63" s="35" t="s">
        <v>12</v>
      </c>
      <c r="B63" s="36" t="s">
        <v>50</v>
      </c>
      <c r="C63" s="37"/>
      <c r="D63" s="38">
        <f>SUM(D64:D102)</f>
        <v>16290</v>
      </c>
      <c r="E63" s="80"/>
      <c r="F63" s="80"/>
      <c r="G63" s="80"/>
      <c r="H63" s="80"/>
      <c r="I63" s="40">
        <f>SUM(I65:I102)</f>
        <v>2515650.370000001</v>
      </c>
      <c r="J63" s="40">
        <f>SUM(J65:J102)</f>
        <v>1694709.19</v>
      </c>
      <c r="K63" s="40">
        <f t="shared" ref="K63:L63" si="90">SUM(K65:K102)</f>
        <v>0</v>
      </c>
      <c r="L63" s="40">
        <f t="shared" si="90"/>
        <v>820941.17999999993</v>
      </c>
      <c r="M63" s="38">
        <f>SUM(M64:M102)</f>
        <v>13461</v>
      </c>
      <c r="N63" s="80"/>
      <c r="O63" s="80"/>
      <c r="P63" s="80"/>
      <c r="Q63" s="80"/>
      <c r="R63" s="40">
        <f t="shared" ref="R63:U63" si="91">SUM(R65:R102)</f>
        <v>2076230.45</v>
      </c>
      <c r="S63" s="40">
        <f t="shared" si="91"/>
        <v>1395326.0800000005</v>
      </c>
      <c r="T63" s="40">
        <f t="shared" si="91"/>
        <v>0</v>
      </c>
      <c r="U63" s="41">
        <f t="shared" si="91"/>
        <v>680904.37000000011</v>
      </c>
      <c r="V63" s="38">
        <f t="shared" si="87"/>
        <v>29751</v>
      </c>
      <c r="W63" s="40">
        <f>(SUM(W65:W102))</f>
        <v>4591880.8199999994</v>
      </c>
      <c r="X63" s="40">
        <f>SUM(X65:X102)</f>
        <v>3090035.27</v>
      </c>
      <c r="Y63" s="40">
        <f t="shared" ref="Y63" si="92">SUM(Y65:Y102)</f>
        <v>0</v>
      </c>
      <c r="Z63" s="41">
        <f>MROUND(SUM(Z65:Z102),100)</f>
        <v>1501800</v>
      </c>
      <c r="AA63" s="38"/>
      <c r="AB63" s="42"/>
      <c r="AC63" s="42"/>
      <c r="AD63" s="42"/>
      <c r="AE63" s="43"/>
      <c r="AF63" s="2"/>
      <c r="AG63" s="2"/>
      <c r="AH63" s="2"/>
      <c r="AI63" s="2"/>
    </row>
    <row r="64" spans="1:35" s="7" customFormat="1" x14ac:dyDescent="0.2">
      <c r="A64" s="81">
        <v>1</v>
      </c>
      <c r="B64" s="6" t="s">
        <v>51</v>
      </c>
      <c r="C64" s="82"/>
      <c r="D64" s="83"/>
      <c r="E64" s="84"/>
      <c r="F64" s="84"/>
      <c r="G64" s="84"/>
      <c r="H64" s="84"/>
      <c r="I64" s="85"/>
      <c r="J64" s="85">
        <f t="shared" ref="J64:J102" si="93">D64*F64</f>
        <v>0</v>
      </c>
      <c r="K64" s="85"/>
      <c r="L64" s="86"/>
      <c r="M64" s="83"/>
      <c r="N64" s="84"/>
      <c r="O64" s="84"/>
      <c r="P64" s="84"/>
      <c r="Q64" s="84"/>
      <c r="R64" s="85"/>
      <c r="S64" s="85"/>
      <c r="T64" s="85"/>
      <c r="U64" s="86"/>
      <c r="V64" s="83">
        <f t="shared" si="87"/>
        <v>0</v>
      </c>
      <c r="W64" s="85"/>
      <c r="X64" s="85"/>
      <c r="Y64" s="85"/>
      <c r="Z64" s="86"/>
      <c r="AA64" s="83"/>
      <c r="AB64" s="87"/>
      <c r="AC64" s="87"/>
      <c r="AD64" s="87"/>
      <c r="AE64" s="88"/>
      <c r="AF64" s="2"/>
      <c r="AG64" s="2"/>
      <c r="AH64" s="2"/>
      <c r="AI64" s="2"/>
    </row>
    <row r="65" spans="1:35" ht="18" customHeight="1" x14ac:dyDescent="0.3">
      <c r="A65" s="89"/>
      <c r="B65" s="8" t="s">
        <v>52</v>
      </c>
      <c r="C65" s="46" t="s">
        <v>15</v>
      </c>
      <c r="D65" s="47">
        <v>702</v>
      </c>
      <c r="E65" s="48">
        <v>166.77</v>
      </c>
      <c r="F65" s="48"/>
      <c r="G65" s="48">
        <f>[3]источники!P50</f>
        <v>0</v>
      </c>
      <c r="H65" s="90">
        <v>166.77</v>
      </c>
      <c r="I65" s="50">
        <f>D65*E65</f>
        <v>117072.54000000001</v>
      </c>
      <c r="J65" s="49">
        <f t="shared" si="93"/>
        <v>0</v>
      </c>
      <c r="K65" s="50">
        <f>D65*G65</f>
        <v>0</v>
      </c>
      <c r="L65" s="51">
        <f>D65*H65</f>
        <v>117072.54000000001</v>
      </c>
      <c r="M65" s="47">
        <v>618</v>
      </c>
      <c r="N65" s="48">
        <v>166.77</v>
      </c>
      <c r="O65" s="48"/>
      <c r="P65" s="48">
        <f>[3]источники!U50</f>
        <v>0</v>
      </c>
      <c r="Q65" s="90">
        <v>166.77</v>
      </c>
      <c r="R65" s="50">
        <f>M65*N65</f>
        <v>103063.86</v>
      </c>
      <c r="S65" s="49">
        <f>M65*O65</f>
        <v>0</v>
      </c>
      <c r="T65" s="50">
        <f>M65*P65</f>
        <v>0</v>
      </c>
      <c r="U65" s="51">
        <f>M65*Q65</f>
        <v>103063.86</v>
      </c>
      <c r="V65" s="52">
        <f t="shared" si="87"/>
        <v>1320</v>
      </c>
      <c r="W65" s="49">
        <f t="shared" ref="W65:W67" si="94">SUM(X65:Z65)</f>
        <v>220136.40000000002</v>
      </c>
      <c r="X65" s="49">
        <f t="shared" ref="X65:Z67" si="95">J65+S65</f>
        <v>0</v>
      </c>
      <c r="Y65" s="49">
        <f t="shared" si="95"/>
        <v>0</v>
      </c>
      <c r="Z65" s="53">
        <f t="shared" si="95"/>
        <v>220136.40000000002</v>
      </c>
      <c r="AA65" s="52"/>
      <c r="AB65" s="54"/>
      <c r="AC65" s="54"/>
      <c r="AD65" s="54"/>
      <c r="AE65" s="55"/>
      <c r="AF65" s="2"/>
      <c r="AG65" s="2"/>
      <c r="AH65" s="2"/>
      <c r="AI65" s="2"/>
    </row>
    <row r="66" spans="1:35" ht="18" customHeight="1" x14ac:dyDescent="0.3">
      <c r="A66" s="91"/>
      <c r="B66" s="8" t="s">
        <v>53</v>
      </c>
      <c r="C66" s="92"/>
      <c r="D66" s="47">
        <v>702</v>
      </c>
      <c r="E66" s="48">
        <v>200.96</v>
      </c>
      <c r="F66" s="48"/>
      <c r="G66" s="48">
        <f>[3]источники!P51</f>
        <v>0</v>
      </c>
      <c r="H66" s="90">
        <v>200.96</v>
      </c>
      <c r="I66" s="50">
        <f>D66*E66</f>
        <v>141073.92000000001</v>
      </c>
      <c r="J66" s="49">
        <f t="shared" si="93"/>
        <v>0</v>
      </c>
      <c r="K66" s="50">
        <f>D66*G66</f>
        <v>0</v>
      </c>
      <c r="L66" s="51">
        <f>D66*H66</f>
        <v>141073.92000000001</v>
      </c>
      <c r="M66" s="47">
        <v>618</v>
      </c>
      <c r="N66" s="48">
        <v>200.96</v>
      </c>
      <c r="O66" s="48"/>
      <c r="P66" s="48">
        <f>[3]источники!U51</f>
        <v>0</v>
      </c>
      <c r="Q66" s="90">
        <v>200.96</v>
      </c>
      <c r="R66" s="50">
        <f>M66*N66</f>
        <v>124193.28</v>
      </c>
      <c r="S66" s="49">
        <f>M66*O66</f>
        <v>0</v>
      </c>
      <c r="T66" s="50">
        <f>M66*P66</f>
        <v>0</v>
      </c>
      <c r="U66" s="51">
        <f>M66*Q66</f>
        <v>124193.28</v>
      </c>
      <c r="V66" s="52">
        <f t="shared" si="87"/>
        <v>1320</v>
      </c>
      <c r="W66" s="49">
        <f t="shared" si="94"/>
        <v>265267.20000000001</v>
      </c>
      <c r="X66" s="49">
        <f t="shared" si="95"/>
        <v>0</v>
      </c>
      <c r="Y66" s="49">
        <f t="shared" si="95"/>
        <v>0</v>
      </c>
      <c r="Z66" s="53">
        <f t="shared" si="95"/>
        <v>265267.20000000001</v>
      </c>
      <c r="AA66" s="52"/>
      <c r="AB66" s="54"/>
      <c r="AC66" s="54"/>
      <c r="AD66" s="54"/>
      <c r="AE66" s="55"/>
      <c r="AF66" s="2"/>
      <c r="AG66" s="2"/>
      <c r="AH66" s="2"/>
      <c r="AI66" s="2"/>
    </row>
    <row r="67" spans="1:35" ht="18" customHeight="1" x14ac:dyDescent="0.3">
      <c r="A67" s="91"/>
      <c r="B67" s="8" t="s">
        <v>54</v>
      </c>
      <c r="C67" s="46" t="s">
        <v>15</v>
      </c>
      <c r="D67" s="47">
        <v>702</v>
      </c>
      <c r="E67" s="48">
        <v>77.88</v>
      </c>
      <c r="F67" s="48"/>
      <c r="G67" s="48">
        <f>[3]источники!P52</f>
        <v>0</v>
      </c>
      <c r="H67" s="90">
        <v>77.88</v>
      </c>
      <c r="I67" s="50">
        <f>D67*E67</f>
        <v>54671.759999999995</v>
      </c>
      <c r="J67" s="49">
        <f t="shared" si="93"/>
        <v>0</v>
      </c>
      <c r="K67" s="50">
        <f>D67*G67</f>
        <v>0</v>
      </c>
      <c r="L67" s="51">
        <f>D67*H67</f>
        <v>54671.759999999995</v>
      </c>
      <c r="M67" s="47">
        <v>618</v>
      </c>
      <c r="N67" s="48">
        <v>77.88</v>
      </c>
      <c r="O67" s="48"/>
      <c r="P67" s="48">
        <f>[3]источники!U52</f>
        <v>0</v>
      </c>
      <c r="Q67" s="90">
        <v>77.88</v>
      </c>
      <c r="R67" s="50">
        <f>M67*N67</f>
        <v>48129.84</v>
      </c>
      <c r="S67" s="49">
        <f>M67*O67</f>
        <v>0</v>
      </c>
      <c r="T67" s="50">
        <f>M67*P67</f>
        <v>0</v>
      </c>
      <c r="U67" s="51">
        <f>M67*Q67</f>
        <v>48129.84</v>
      </c>
      <c r="V67" s="52">
        <f t="shared" si="87"/>
        <v>1320</v>
      </c>
      <c r="W67" s="49">
        <f t="shared" si="94"/>
        <v>102801.59999999999</v>
      </c>
      <c r="X67" s="49">
        <f t="shared" si="95"/>
        <v>0</v>
      </c>
      <c r="Y67" s="49">
        <f t="shared" si="95"/>
        <v>0</v>
      </c>
      <c r="Z67" s="53">
        <f t="shared" si="95"/>
        <v>102801.59999999999</v>
      </c>
      <c r="AA67" s="52"/>
      <c r="AB67" s="54"/>
      <c r="AC67" s="54"/>
      <c r="AD67" s="54"/>
      <c r="AE67" s="55"/>
      <c r="AF67" s="2"/>
      <c r="AG67" s="2"/>
      <c r="AH67" s="2"/>
      <c r="AI67" s="2"/>
    </row>
    <row r="68" spans="1:35" s="7" customFormat="1" ht="18" customHeight="1" x14ac:dyDescent="0.2">
      <c r="A68" s="81" t="s">
        <v>55</v>
      </c>
      <c r="B68" s="6" t="s">
        <v>56</v>
      </c>
      <c r="C68" s="93"/>
      <c r="D68" s="83"/>
      <c r="E68" s="84">
        <v>0</v>
      </c>
      <c r="F68" s="84"/>
      <c r="G68" s="84"/>
      <c r="H68" s="84"/>
      <c r="I68" s="85"/>
      <c r="J68" s="85">
        <f t="shared" si="93"/>
        <v>0</v>
      </c>
      <c r="K68" s="85"/>
      <c r="L68" s="86"/>
      <c r="M68" s="94"/>
      <c r="N68" s="84"/>
      <c r="O68" s="84"/>
      <c r="P68" s="84"/>
      <c r="Q68" s="84"/>
      <c r="R68" s="85"/>
      <c r="S68" s="85"/>
      <c r="T68" s="85"/>
      <c r="U68" s="86"/>
      <c r="V68" s="83">
        <f t="shared" si="87"/>
        <v>0</v>
      </c>
      <c r="W68" s="85"/>
      <c r="X68" s="85"/>
      <c r="Y68" s="85"/>
      <c r="Z68" s="86"/>
      <c r="AA68" s="83"/>
      <c r="AB68" s="87"/>
      <c r="AC68" s="87"/>
      <c r="AD68" s="87"/>
      <c r="AE68" s="88"/>
      <c r="AF68" s="2"/>
      <c r="AG68" s="2"/>
      <c r="AH68" s="2"/>
      <c r="AI68" s="2"/>
    </row>
    <row r="69" spans="1:35" ht="18" customHeight="1" x14ac:dyDescent="0.3">
      <c r="A69" s="91" t="s">
        <v>24</v>
      </c>
      <c r="B69" s="8" t="s">
        <v>52</v>
      </c>
      <c r="C69" s="46" t="s">
        <v>15</v>
      </c>
      <c r="D69" s="47">
        <v>1822</v>
      </c>
      <c r="E69" s="48">
        <v>166.77</v>
      </c>
      <c r="F69" s="48">
        <v>166.77</v>
      </c>
      <c r="G69" s="48">
        <f>[3]источники!P54</f>
        <v>0</v>
      </c>
      <c r="H69" s="90"/>
      <c r="I69" s="50">
        <f>D69*E69</f>
        <v>303854.94</v>
      </c>
      <c r="J69" s="49">
        <f t="shared" si="93"/>
        <v>303854.94</v>
      </c>
      <c r="K69" s="50">
        <f>D69*G69</f>
        <v>0</v>
      </c>
      <c r="L69" s="51">
        <f>D69*H69</f>
        <v>0</v>
      </c>
      <c r="M69" s="47">
        <v>1545</v>
      </c>
      <c r="N69" s="48">
        <v>166.77</v>
      </c>
      <c r="O69" s="48">
        <v>166.77</v>
      </c>
      <c r="P69" s="48">
        <f>[3]источники!U54</f>
        <v>0</v>
      </c>
      <c r="Q69" s="90"/>
      <c r="R69" s="50">
        <f>M69*N69</f>
        <v>257659.65000000002</v>
      </c>
      <c r="S69" s="49">
        <f>M69*O69</f>
        <v>257659.65000000002</v>
      </c>
      <c r="T69" s="50">
        <f>M69*P69</f>
        <v>0</v>
      </c>
      <c r="U69" s="51">
        <f>M69*Q69</f>
        <v>0</v>
      </c>
      <c r="V69" s="52">
        <f t="shared" si="87"/>
        <v>3367</v>
      </c>
      <c r="W69" s="49">
        <f t="shared" ref="W69:W71" si="96">SUM(X69:Z69)</f>
        <v>561514.59000000008</v>
      </c>
      <c r="X69" s="49">
        <f t="shared" ref="X69:Z71" si="97">J69+S69</f>
        <v>561514.59000000008</v>
      </c>
      <c r="Y69" s="49">
        <f t="shared" si="97"/>
        <v>0</v>
      </c>
      <c r="Z69" s="53">
        <f t="shared" si="97"/>
        <v>0</v>
      </c>
      <c r="AA69" s="52"/>
      <c r="AB69" s="54"/>
      <c r="AC69" s="54"/>
      <c r="AD69" s="54"/>
      <c r="AE69" s="55"/>
      <c r="AF69" s="2"/>
      <c r="AG69" s="2"/>
      <c r="AH69" s="2"/>
      <c r="AI69" s="2"/>
    </row>
    <row r="70" spans="1:35" ht="18" customHeight="1" x14ac:dyDescent="0.3">
      <c r="A70" s="91" t="s">
        <v>24</v>
      </c>
      <c r="B70" s="8" t="s">
        <v>53</v>
      </c>
      <c r="C70" s="46" t="s">
        <v>15</v>
      </c>
      <c r="D70" s="47">
        <v>1822</v>
      </c>
      <c r="E70" s="48">
        <v>200.96</v>
      </c>
      <c r="F70" s="48">
        <v>200.96</v>
      </c>
      <c r="G70" s="48">
        <f>[3]источники!P55</f>
        <v>0</v>
      </c>
      <c r="H70" s="90"/>
      <c r="I70" s="50">
        <f>D70*E70</f>
        <v>366149.12</v>
      </c>
      <c r="J70" s="49">
        <f t="shared" si="93"/>
        <v>366149.12</v>
      </c>
      <c r="K70" s="50">
        <f>D70*G70</f>
        <v>0</v>
      </c>
      <c r="L70" s="51">
        <f>D70*H70</f>
        <v>0</v>
      </c>
      <c r="M70" s="47">
        <v>1545</v>
      </c>
      <c r="N70" s="48">
        <v>200.96</v>
      </c>
      <c r="O70" s="48">
        <v>200.96</v>
      </c>
      <c r="P70" s="48">
        <f>[3]источники!U55</f>
        <v>0</v>
      </c>
      <c r="Q70" s="90"/>
      <c r="R70" s="50">
        <f>M70*N70</f>
        <v>310483.20000000001</v>
      </c>
      <c r="S70" s="49">
        <f>M70*O70</f>
        <v>310483.20000000001</v>
      </c>
      <c r="T70" s="50">
        <f>M70*P70</f>
        <v>0</v>
      </c>
      <c r="U70" s="51">
        <f>M70*Q70</f>
        <v>0</v>
      </c>
      <c r="V70" s="52">
        <f t="shared" si="87"/>
        <v>3367</v>
      </c>
      <c r="W70" s="49">
        <f t="shared" si="96"/>
        <v>676632.32000000007</v>
      </c>
      <c r="X70" s="49">
        <f t="shared" si="97"/>
        <v>676632.32000000007</v>
      </c>
      <c r="Y70" s="49">
        <f t="shared" si="97"/>
        <v>0</v>
      </c>
      <c r="Z70" s="53">
        <f t="shared" si="97"/>
        <v>0</v>
      </c>
      <c r="AA70" s="52"/>
      <c r="AB70" s="54"/>
      <c r="AC70" s="54"/>
      <c r="AD70" s="54"/>
      <c r="AE70" s="55"/>
      <c r="AF70" s="2"/>
      <c r="AG70" s="2"/>
      <c r="AH70" s="2"/>
      <c r="AI70" s="2"/>
    </row>
    <row r="71" spans="1:35" ht="18" customHeight="1" x14ac:dyDescent="0.3">
      <c r="A71" s="91" t="s">
        <v>24</v>
      </c>
      <c r="B71" s="8" t="s">
        <v>54</v>
      </c>
      <c r="C71" s="46" t="s">
        <v>15</v>
      </c>
      <c r="D71" s="47">
        <v>1822</v>
      </c>
      <c r="E71" s="48">
        <v>77.88</v>
      </c>
      <c r="F71" s="48">
        <v>77.88</v>
      </c>
      <c r="G71" s="48">
        <f>[3]источники!P56</f>
        <v>0</v>
      </c>
      <c r="H71" s="90"/>
      <c r="I71" s="50">
        <f>D71*E71</f>
        <v>141897.35999999999</v>
      </c>
      <c r="J71" s="49">
        <f t="shared" si="93"/>
        <v>141897.35999999999</v>
      </c>
      <c r="K71" s="50">
        <f>D71*G71</f>
        <v>0</v>
      </c>
      <c r="L71" s="51">
        <f>D71*H71</f>
        <v>0</v>
      </c>
      <c r="M71" s="47">
        <v>1545</v>
      </c>
      <c r="N71" s="48">
        <v>77.88</v>
      </c>
      <c r="O71" s="48">
        <v>77.88</v>
      </c>
      <c r="P71" s="48">
        <f>[3]источники!U56</f>
        <v>0</v>
      </c>
      <c r="Q71" s="90"/>
      <c r="R71" s="50">
        <f>M71*N71</f>
        <v>120324.59999999999</v>
      </c>
      <c r="S71" s="49">
        <f>M71*O71</f>
        <v>120324.59999999999</v>
      </c>
      <c r="T71" s="50">
        <f>M71*P71</f>
        <v>0</v>
      </c>
      <c r="U71" s="51">
        <f>M71*Q71</f>
        <v>0</v>
      </c>
      <c r="V71" s="52">
        <f t="shared" si="87"/>
        <v>3367</v>
      </c>
      <c r="W71" s="49">
        <f t="shared" si="96"/>
        <v>262221.95999999996</v>
      </c>
      <c r="X71" s="49">
        <f t="shared" si="97"/>
        <v>262221.95999999996</v>
      </c>
      <c r="Y71" s="49">
        <f t="shared" si="97"/>
        <v>0</v>
      </c>
      <c r="Z71" s="53">
        <f t="shared" si="97"/>
        <v>0</v>
      </c>
      <c r="AA71" s="52"/>
      <c r="AB71" s="54"/>
      <c r="AC71" s="54"/>
      <c r="AD71" s="54"/>
      <c r="AE71" s="55"/>
      <c r="AF71" s="2"/>
      <c r="AG71" s="2"/>
      <c r="AH71" s="2"/>
      <c r="AI71" s="2"/>
    </row>
    <row r="72" spans="1:35" s="7" customFormat="1" ht="18" customHeight="1" x14ac:dyDescent="0.2">
      <c r="A72" s="81">
        <v>3</v>
      </c>
      <c r="B72" s="6" t="s">
        <v>57</v>
      </c>
      <c r="C72" s="93"/>
      <c r="D72" s="94"/>
      <c r="E72" s="84">
        <v>0</v>
      </c>
      <c r="F72" s="84"/>
      <c r="G72" s="84"/>
      <c r="H72" s="84"/>
      <c r="I72" s="85"/>
      <c r="J72" s="85">
        <f t="shared" si="93"/>
        <v>0</v>
      </c>
      <c r="K72" s="85"/>
      <c r="L72" s="86"/>
      <c r="M72" s="94"/>
      <c r="N72" s="84"/>
      <c r="O72" s="84"/>
      <c r="P72" s="84"/>
      <c r="Q72" s="84"/>
      <c r="R72" s="85"/>
      <c r="S72" s="85"/>
      <c r="T72" s="85"/>
      <c r="U72" s="86"/>
      <c r="V72" s="83">
        <f t="shared" si="87"/>
        <v>0</v>
      </c>
      <c r="W72" s="85"/>
      <c r="X72" s="85"/>
      <c r="Y72" s="85"/>
      <c r="Z72" s="86"/>
      <c r="AA72" s="83"/>
      <c r="AB72" s="87"/>
      <c r="AC72" s="87"/>
      <c r="AD72" s="87"/>
      <c r="AE72" s="88"/>
      <c r="AF72" s="2"/>
      <c r="AG72" s="2"/>
      <c r="AH72" s="2"/>
      <c r="AI72" s="2"/>
    </row>
    <row r="73" spans="1:35" s="7" customFormat="1" ht="18" customHeight="1" x14ac:dyDescent="0.2">
      <c r="A73" s="81"/>
      <c r="B73" s="6" t="s">
        <v>58</v>
      </c>
      <c r="C73" s="93"/>
      <c r="D73" s="94"/>
      <c r="E73" s="84">
        <v>0</v>
      </c>
      <c r="F73" s="84"/>
      <c r="G73" s="84"/>
      <c r="H73" s="84"/>
      <c r="I73" s="85"/>
      <c r="J73" s="85">
        <f t="shared" si="93"/>
        <v>0</v>
      </c>
      <c r="K73" s="85"/>
      <c r="L73" s="86"/>
      <c r="M73" s="94"/>
      <c r="N73" s="84"/>
      <c r="O73" s="84"/>
      <c r="P73" s="84"/>
      <c r="Q73" s="84"/>
      <c r="R73" s="85"/>
      <c r="S73" s="85"/>
      <c r="T73" s="85"/>
      <c r="U73" s="86"/>
      <c r="V73" s="83">
        <f t="shared" si="87"/>
        <v>0</v>
      </c>
      <c r="W73" s="85"/>
      <c r="X73" s="85"/>
      <c r="Y73" s="85"/>
      <c r="Z73" s="86"/>
      <c r="AA73" s="83"/>
      <c r="AB73" s="87"/>
      <c r="AC73" s="87"/>
      <c r="AD73" s="87"/>
      <c r="AE73" s="88"/>
      <c r="AF73" s="2"/>
      <c r="AG73" s="2"/>
      <c r="AH73" s="2"/>
      <c r="AI73" s="2"/>
    </row>
    <row r="74" spans="1:35" s="7" customFormat="1" ht="18" customHeight="1" x14ac:dyDescent="0.2">
      <c r="A74" s="95"/>
      <c r="B74" s="9" t="s">
        <v>59</v>
      </c>
      <c r="C74" s="96"/>
      <c r="D74" s="97"/>
      <c r="E74" s="98">
        <v>0</v>
      </c>
      <c r="F74" s="98"/>
      <c r="G74" s="98"/>
      <c r="H74" s="98"/>
      <c r="I74" s="99"/>
      <c r="J74" s="99">
        <f t="shared" si="93"/>
        <v>0</v>
      </c>
      <c r="K74" s="99"/>
      <c r="L74" s="100"/>
      <c r="M74" s="97"/>
      <c r="N74" s="98"/>
      <c r="O74" s="98"/>
      <c r="P74" s="98"/>
      <c r="Q74" s="98"/>
      <c r="R74" s="99"/>
      <c r="S74" s="99"/>
      <c r="T74" s="99"/>
      <c r="U74" s="100"/>
      <c r="V74" s="101">
        <f t="shared" si="87"/>
        <v>0</v>
      </c>
      <c r="W74" s="99"/>
      <c r="X74" s="99"/>
      <c r="Y74" s="99"/>
      <c r="Z74" s="100"/>
      <c r="AA74" s="101"/>
      <c r="AB74" s="102"/>
      <c r="AC74" s="102"/>
      <c r="AD74" s="102"/>
      <c r="AE74" s="103"/>
      <c r="AF74" s="2"/>
      <c r="AG74" s="2"/>
      <c r="AH74" s="2"/>
      <c r="AI74" s="2"/>
    </row>
    <row r="75" spans="1:35" s="3" customFormat="1" ht="18" customHeight="1" x14ac:dyDescent="0.3">
      <c r="A75" s="104"/>
      <c r="B75" s="10" t="s">
        <v>60</v>
      </c>
      <c r="C75" s="61" t="s">
        <v>15</v>
      </c>
      <c r="D75" s="47">
        <v>228</v>
      </c>
      <c r="E75" s="48">
        <v>166.77</v>
      </c>
      <c r="F75" s="48"/>
      <c r="G75" s="48">
        <f>[3]источники!P60</f>
        <v>0</v>
      </c>
      <c r="H75" s="48">
        <v>166.77</v>
      </c>
      <c r="I75" s="50">
        <f t="shared" ref="I75:I80" si="98">D75*E75</f>
        <v>38023.560000000005</v>
      </c>
      <c r="J75" s="49">
        <f t="shared" si="93"/>
        <v>0</v>
      </c>
      <c r="K75" s="50">
        <f t="shared" ref="K75:K80" si="99">D75*G75</f>
        <v>0</v>
      </c>
      <c r="L75" s="51">
        <f t="shared" ref="L75:L80" si="100">D75*H75</f>
        <v>38023.560000000005</v>
      </c>
      <c r="M75" s="47">
        <v>182</v>
      </c>
      <c r="N75" s="48">
        <v>166.77</v>
      </c>
      <c r="O75" s="48"/>
      <c r="P75" s="48">
        <f>[3]источники!U60</f>
        <v>0</v>
      </c>
      <c r="Q75" s="48">
        <v>166.77</v>
      </c>
      <c r="R75" s="50">
        <f t="shared" ref="R75:R80" si="101">M75*N75</f>
        <v>30352.140000000003</v>
      </c>
      <c r="S75" s="49">
        <f t="shared" ref="S75:S80" si="102">M75*O75</f>
        <v>0</v>
      </c>
      <c r="T75" s="50">
        <f t="shared" ref="T75:T80" si="103">M75*P75</f>
        <v>0</v>
      </c>
      <c r="U75" s="51">
        <f t="shared" ref="U75:U80" si="104">M75*Q75</f>
        <v>30352.140000000003</v>
      </c>
      <c r="V75" s="52">
        <f t="shared" si="87"/>
        <v>410</v>
      </c>
      <c r="W75" s="49">
        <f t="shared" ref="W75:W80" si="105">SUM(X75:Z75)</f>
        <v>68375.700000000012</v>
      </c>
      <c r="X75" s="49">
        <f t="shared" ref="X75:Z80" si="106">J75+S75</f>
        <v>0</v>
      </c>
      <c r="Y75" s="49">
        <f t="shared" si="106"/>
        <v>0</v>
      </c>
      <c r="Z75" s="53">
        <f t="shared" si="106"/>
        <v>68375.700000000012</v>
      </c>
      <c r="AA75" s="52"/>
      <c r="AB75" s="54"/>
      <c r="AC75" s="54"/>
      <c r="AD75" s="54"/>
      <c r="AE75" s="55"/>
      <c r="AF75" s="2"/>
      <c r="AG75" s="2"/>
      <c r="AH75" s="2"/>
      <c r="AI75" s="2"/>
    </row>
    <row r="76" spans="1:35" s="3" customFormat="1" ht="18" customHeight="1" x14ac:dyDescent="0.3">
      <c r="A76" s="104"/>
      <c r="B76" s="11" t="s">
        <v>61</v>
      </c>
      <c r="C76" s="61" t="s">
        <v>15</v>
      </c>
      <c r="D76" s="47">
        <v>228</v>
      </c>
      <c r="E76" s="48">
        <v>168.27</v>
      </c>
      <c r="F76" s="48"/>
      <c r="G76" s="48">
        <f>[3]источники!P61</f>
        <v>0</v>
      </c>
      <c r="H76" s="48">
        <v>168.27</v>
      </c>
      <c r="I76" s="50">
        <f t="shared" si="98"/>
        <v>38365.560000000005</v>
      </c>
      <c r="J76" s="49">
        <f t="shared" si="93"/>
        <v>0</v>
      </c>
      <c r="K76" s="50">
        <f t="shared" si="99"/>
        <v>0</v>
      </c>
      <c r="L76" s="51">
        <f t="shared" si="100"/>
        <v>38365.560000000005</v>
      </c>
      <c r="M76" s="47">
        <v>182</v>
      </c>
      <c r="N76" s="48">
        <v>168.27</v>
      </c>
      <c r="O76" s="48"/>
      <c r="P76" s="48">
        <f>[3]источники!U61</f>
        <v>0</v>
      </c>
      <c r="Q76" s="48">
        <v>168.27</v>
      </c>
      <c r="R76" s="50">
        <f t="shared" si="101"/>
        <v>30625.140000000003</v>
      </c>
      <c r="S76" s="49">
        <f t="shared" si="102"/>
        <v>0</v>
      </c>
      <c r="T76" s="50">
        <f t="shared" si="103"/>
        <v>0</v>
      </c>
      <c r="U76" s="51">
        <f t="shared" si="104"/>
        <v>30625.140000000003</v>
      </c>
      <c r="V76" s="52">
        <f t="shared" si="87"/>
        <v>410</v>
      </c>
      <c r="W76" s="49">
        <f t="shared" si="105"/>
        <v>68990.700000000012</v>
      </c>
      <c r="X76" s="49">
        <f t="shared" si="106"/>
        <v>0</v>
      </c>
      <c r="Y76" s="49">
        <f t="shared" si="106"/>
        <v>0</v>
      </c>
      <c r="Z76" s="53">
        <f t="shared" si="106"/>
        <v>68990.700000000012</v>
      </c>
      <c r="AA76" s="52"/>
      <c r="AB76" s="54"/>
      <c r="AC76" s="54"/>
      <c r="AD76" s="54"/>
      <c r="AE76" s="55"/>
      <c r="AF76" s="2"/>
      <c r="AG76" s="2"/>
      <c r="AH76" s="2"/>
      <c r="AI76" s="2"/>
    </row>
    <row r="77" spans="1:35" s="3" customFormat="1" ht="18" customHeight="1" x14ac:dyDescent="0.3">
      <c r="A77" s="104"/>
      <c r="B77" s="11" t="s">
        <v>62</v>
      </c>
      <c r="C77" s="61" t="s">
        <v>15</v>
      </c>
      <c r="D77" s="47">
        <v>228</v>
      </c>
      <c r="E77" s="48">
        <v>252.44</v>
      </c>
      <c r="F77" s="48"/>
      <c r="G77" s="48">
        <f>[3]источники!P62</f>
        <v>0</v>
      </c>
      <c r="H77" s="48">
        <v>252.44</v>
      </c>
      <c r="I77" s="50">
        <f t="shared" si="98"/>
        <v>57556.32</v>
      </c>
      <c r="J77" s="49">
        <f t="shared" si="93"/>
        <v>0</v>
      </c>
      <c r="K77" s="50">
        <f t="shared" si="99"/>
        <v>0</v>
      </c>
      <c r="L77" s="51">
        <f t="shared" si="100"/>
        <v>57556.32</v>
      </c>
      <c r="M77" s="47">
        <v>182</v>
      </c>
      <c r="N77" s="48">
        <v>252.44</v>
      </c>
      <c r="O77" s="48"/>
      <c r="P77" s="48">
        <f>[3]источники!U62</f>
        <v>0</v>
      </c>
      <c r="Q77" s="48">
        <v>252.44</v>
      </c>
      <c r="R77" s="50">
        <f t="shared" si="101"/>
        <v>45944.08</v>
      </c>
      <c r="S77" s="49">
        <f t="shared" si="102"/>
        <v>0</v>
      </c>
      <c r="T77" s="50">
        <f t="shared" si="103"/>
        <v>0</v>
      </c>
      <c r="U77" s="51">
        <f t="shared" si="104"/>
        <v>45944.08</v>
      </c>
      <c r="V77" s="52">
        <f t="shared" si="87"/>
        <v>410</v>
      </c>
      <c r="W77" s="49">
        <f t="shared" si="105"/>
        <v>103500.4</v>
      </c>
      <c r="X77" s="49">
        <f t="shared" si="106"/>
        <v>0</v>
      </c>
      <c r="Y77" s="49">
        <f t="shared" si="106"/>
        <v>0</v>
      </c>
      <c r="Z77" s="53">
        <f t="shared" si="106"/>
        <v>103500.4</v>
      </c>
      <c r="AA77" s="52"/>
      <c r="AB77" s="54"/>
      <c r="AC77" s="54"/>
      <c r="AD77" s="54"/>
      <c r="AE77" s="55"/>
      <c r="AF77" s="2"/>
      <c r="AG77" s="2"/>
      <c r="AH77" s="2"/>
      <c r="AI77" s="2"/>
    </row>
    <row r="78" spans="1:35" s="3" customFormat="1" ht="18" customHeight="1" x14ac:dyDescent="0.3">
      <c r="A78" s="104"/>
      <c r="B78" s="11" t="s">
        <v>28</v>
      </c>
      <c r="C78" s="61" t="s">
        <v>15</v>
      </c>
      <c r="D78" s="47">
        <v>228</v>
      </c>
      <c r="E78" s="48">
        <v>55.09</v>
      </c>
      <c r="F78" s="48"/>
      <c r="G78" s="48">
        <f>[3]источники!P63</f>
        <v>0</v>
      </c>
      <c r="H78" s="48">
        <v>55.09</v>
      </c>
      <c r="I78" s="50">
        <f t="shared" si="98"/>
        <v>12560.52</v>
      </c>
      <c r="J78" s="49">
        <f t="shared" si="93"/>
        <v>0</v>
      </c>
      <c r="K78" s="50">
        <f t="shared" si="99"/>
        <v>0</v>
      </c>
      <c r="L78" s="51">
        <f t="shared" si="100"/>
        <v>12560.52</v>
      </c>
      <c r="M78" s="47">
        <v>182</v>
      </c>
      <c r="N78" s="48">
        <v>55.09</v>
      </c>
      <c r="O78" s="48"/>
      <c r="P78" s="48">
        <f>[3]источники!U63</f>
        <v>0</v>
      </c>
      <c r="Q78" s="48">
        <v>55.09</v>
      </c>
      <c r="R78" s="50">
        <f t="shared" si="101"/>
        <v>10026.380000000001</v>
      </c>
      <c r="S78" s="49">
        <f t="shared" si="102"/>
        <v>0</v>
      </c>
      <c r="T78" s="50">
        <f t="shared" si="103"/>
        <v>0</v>
      </c>
      <c r="U78" s="51">
        <f t="shared" si="104"/>
        <v>10026.380000000001</v>
      </c>
      <c r="V78" s="52">
        <f t="shared" si="87"/>
        <v>410</v>
      </c>
      <c r="W78" s="49">
        <f t="shared" si="105"/>
        <v>22586.9</v>
      </c>
      <c r="X78" s="49">
        <f t="shared" si="106"/>
        <v>0</v>
      </c>
      <c r="Y78" s="49">
        <f t="shared" si="106"/>
        <v>0</v>
      </c>
      <c r="Z78" s="53">
        <f t="shared" si="106"/>
        <v>22586.9</v>
      </c>
      <c r="AA78" s="52"/>
      <c r="AB78" s="54"/>
      <c r="AC78" s="54"/>
      <c r="AD78" s="54"/>
      <c r="AE78" s="55"/>
      <c r="AF78" s="2"/>
      <c r="AG78" s="2"/>
      <c r="AH78" s="2"/>
      <c r="AI78" s="2"/>
    </row>
    <row r="79" spans="1:35" s="3" customFormat="1" ht="18" customHeight="1" x14ac:dyDescent="0.3">
      <c r="A79" s="104"/>
      <c r="B79" s="11" t="s">
        <v>53</v>
      </c>
      <c r="C79" s="61" t="s">
        <v>15</v>
      </c>
      <c r="D79" s="47">
        <v>228</v>
      </c>
      <c r="E79" s="48">
        <v>200.96</v>
      </c>
      <c r="F79" s="48"/>
      <c r="G79" s="48">
        <f>[3]источники!P64</f>
        <v>0</v>
      </c>
      <c r="H79" s="48">
        <v>200.96</v>
      </c>
      <c r="I79" s="50">
        <f t="shared" si="98"/>
        <v>45818.880000000005</v>
      </c>
      <c r="J79" s="49">
        <f t="shared" si="93"/>
        <v>0</v>
      </c>
      <c r="K79" s="50">
        <f t="shared" si="99"/>
        <v>0</v>
      </c>
      <c r="L79" s="51">
        <f t="shared" si="100"/>
        <v>45818.880000000005</v>
      </c>
      <c r="M79" s="47">
        <v>182</v>
      </c>
      <c r="N79" s="48">
        <v>200.96</v>
      </c>
      <c r="O79" s="48"/>
      <c r="P79" s="48">
        <f>[3]источники!U64</f>
        <v>0</v>
      </c>
      <c r="Q79" s="48">
        <v>200.96</v>
      </c>
      <c r="R79" s="50">
        <f t="shared" si="101"/>
        <v>36574.720000000001</v>
      </c>
      <c r="S79" s="49">
        <f t="shared" si="102"/>
        <v>0</v>
      </c>
      <c r="T79" s="50">
        <f t="shared" si="103"/>
        <v>0</v>
      </c>
      <c r="U79" s="51">
        <f t="shared" si="104"/>
        <v>36574.720000000001</v>
      </c>
      <c r="V79" s="52">
        <f t="shared" si="87"/>
        <v>410</v>
      </c>
      <c r="W79" s="49">
        <f t="shared" si="105"/>
        <v>82393.600000000006</v>
      </c>
      <c r="X79" s="49">
        <f t="shared" si="106"/>
        <v>0</v>
      </c>
      <c r="Y79" s="49">
        <f t="shared" si="106"/>
        <v>0</v>
      </c>
      <c r="Z79" s="53">
        <f t="shared" si="106"/>
        <v>82393.600000000006</v>
      </c>
      <c r="AA79" s="52"/>
      <c r="AB79" s="54"/>
      <c r="AC79" s="54"/>
      <c r="AD79" s="54"/>
      <c r="AE79" s="55"/>
      <c r="AF79" s="2"/>
      <c r="AG79" s="2"/>
      <c r="AH79" s="2"/>
      <c r="AI79" s="2"/>
    </row>
    <row r="80" spans="1:35" s="3" customFormat="1" ht="18" customHeight="1" x14ac:dyDescent="0.3">
      <c r="A80" s="104"/>
      <c r="B80" s="11" t="s">
        <v>54</v>
      </c>
      <c r="C80" s="61" t="s">
        <v>15</v>
      </c>
      <c r="D80" s="47">
        <v>228</v>
      </c>
      <c r="E80" s="48">
        <v>77.88</v>
      </c>
      <c r="F80" s="48"/>
      <c r="G80" s="48">
        <f>[3]источники!P65</f>
        <v>0</v>
      </c>
      <c r="H80" s="48">
        <v>77.88</v>
      </c>
      <c r="I80" s="50">
        <f t="shared" si="98"/>
        <v>17756.64</v>
      </c>
      <c r="J80" s="49">
        <f t="shared" si="93"/>
        <v>0</v>
      </c>
      <c r="K80" s="50">
        <f t="shared" si="99"/>
        <v>0</v>
      </c>
      <c r="L80" s="51">
        <f t="shared" si="100"/>
        <v>17756.64</v>
      </c>
      <c r="M80" s="47">
        <v>182</v>
      </c>
      <c r="N80" s="48">
        <v>77.88</v>
      </c>
      <c r="O80" s="48"/>
      <c r="P80" s="48">
        <f>[3]источники!U65</f>
        <v>0</v>
      </c>
      <c r="Q80" s="48">
        <v>77.88</v>
      </c>
      <c r="R80" s="50">
        <f t="shared" si="101"/>
        <v>14174.16</v>
      </c>
      <c r="S80" s="49">
        <f t="shared" si="102"/>
        <v>0</v>
      </c>
      <c r="T80" s="50">
        <f t="shared" si="103"/>
        <v>0</v>
      </c>
      <c r="U80" s="51">
        <f t="shared" si="104"/>
        <v>14174.16</v>
      </c>
      <c r="V80" s="52">
        <f t="shared" si="87"/>
        <v>410</v>
      </c>
      <c r="W80" s="49">
        <f t="shared" si="105"/>
        <v>31930.799999999999</v>
      </c>
      <c r="X80" s="49">
        <f t="shared" si="106"/>
        <v>0</v>
      </c>
      <c r="Y80" s="49">
        <f t="shared" si="106"/>
        <v>0</v>
      </c>
      <c r="Z80" s="53">
        <f t="shared" si="106"/>
        <v>31930.799999999999</v>
      </c>
      <c r="AA80" s="52"/>
      <c r="AB80" s="54"/>
      <c r="AC80" s="54"/>
      <c r="AD80" s="54"/>
      <c r="AE80" s="55"/>
      <c r="AF80" s="2"/>
      <c r="AG80" s="2"/>
      <c r="AH80" s="2"/>
      <c r="AI80" s="2"/>
    </row>
    <row r="81" spans="1:35" s="3" customFormat="1" ht="18" customHeight="1" x14ac:dyDescent="0.3">
      <c r="A81" s="105"/>
      <c r="B81" s="12" t="s">
        <v>63</v>
      </c>
      <c r="C81" s="96"/>
      <c r="D81" s="97"/>
      <c r="E81" s="98">
        <v>0</v>
      </c>
      <c r="F81" s="98"/>
      <c r="G81" s="98"/>
      <c r="H81" s="98"/>
      <c r="I81" s="99"/>
      <c r="J81" s="99">
        <f t="shared" si="93"/>
        <v>0</v>
      </c>
      <c r="K81" s="99"/>
      <c r="L81" s="100"/>
      <c r="M81" s="97"/>
      <c r="N81" s="98"/>
      <c r="O81" s="98"/>
      <c r="P81" s="98"/>
      <c r="Q81" s="98"/>
      <c r="R81" s="99"/>
      <c r="S81" s="99"/>
      <c r="T81" s="99"/>
      <c r="U81" s="100"/>
      <c r="V81" s="101">
        <f t="shared" si="87"/>
        <v>0</v>
      </c>
      <c r="W81" s="99"/>
      <c r="X81" s="99"/>
      <c r="Y81" s="99"/>
      <c r="Z81" s="100"/>
      <c r="AA81" s="101"/>
      <c r="AB81" s="102"/>
      <c r="AC81" s="102"/>
      <c r="AD81" s="102"/>
      <c r="AE81" s="103"/>
      <c r="AF81" s="2"/>
      <c r="AG81" s="2"/>
      <c r="AH81" s="2"/>
      <c r="AI81" s="2"/>
    </row>
    <row r="82" spans="1:35" s="3" customFormat="1" ht="18" customHeight="1" x14ac:dyDescent="0.3">
      <c r="A82" s="104"/>
      <c r="B82" s="11" t="s">
        <v>52</v>
      </c>
      <c r="C82" s="61" t="s">
        <v>15</v>
      </c>
      <c r="D82" s="47">
        <v>292</v>
      </c>
      <c r="E82" s="48">
        <v>166.77</v>
      </c>
      <c r="F82" s="48"/>
      <c r="G82" s="48">
        <f>[3]источники!P67</f>
        <v>0</v>
      </c>
      <c r="H82" s="48">
        <v>166.77</v>
      </c>
      <c r="I82" s="50">
        <f t="shared" ref="I82:I87" si="107">D82*E82</f>
        <v>48696.840000000004</v>
      </c>
      <c r="J82" s="49">
        <f t="shared" si="93"/>
        <v>0</v>
      </c>
      <c r="K82" s="50">
        <f t="shared" ref="K82:K87" si="108">D82*G82</f>
        <v>0</v>
      </c>
      <c r="L82" s="51">
        <f t="shared" ref="L82:L87" si="109">D82*H82</f>
        <v>48696.840000000004</v>
      </c>
      <c r="M82" s="47">
        <v>233</v>
      </c>
      <c r="N82" s="48">
        <v>166.77</v>
      </c>
      <c r="O82" s="48"/>
      <c r="P82" s="48">
        <f>[3]источники!U67</f>
        <v>0</v>
      </c>
      <c r="Q82" s="48">
        <v>166.77</v>
      </c>
      <c r="R82" s="50">
        <f t="shared" ref="R82:R87" si="110">M82*N82</f>
        <v>38857.410000000003</v>
      </c>
      <c r="S82" s="49">
        <f t="shared" ref="S82:S87" si="111">M82*O82</f>
        <v>0</v>
      </c>
      <c r="T82" s="50">
        <f t="shared" ref="T82:T87" si="112">M82*P82</f>
        <v>0</v>
      </c>
      <c r="U82" s="51">
        <f t="shared" ref="U82:U87" si="113">M82*Q82</f>
        <v>38857.410000000003</v>
      </c>
      <c r="V82" s="52">
        <f t="shared" si="87"/>
        <v>525</v>
      </c>
      <c r="W82" s="49">
        <f t="shared" ref="W82:W87" si="114">SUM(X82:Z82)</f>
        <v>87554.25</v>
      </c>
      <c r="X82" s="49">
        <f t="shared" ref="X82:Z87" si="115">J82+S82</f>
        <v>0</v>
      </c>
      <c r="Y82" s="49">
        <f t="shared" si="115"/>
        <v>0</v>
      </c>
      <c r="Z82" s="53">
        <f t="shared" si="115"/>
        <v>87554.25</v>
      </c>
      <c r="AA82" s="52"/>
      <c r="AB82" s="54"/>
      <c r="AC82" s="54"/>
      <c r="AD82" s="54"/>
      <c r="AE82" s="55"/>
      <c r="AF82" s="2"/>
      <c r="AG82" s="2"/>
      <c r="AH82" s="2"/>
      <c r="AI82" s="2"/>
    </row>
    <row r="83" spans="1:35" s="3" customFormat="1" ht="18" customHeight="1" x14ac:dyDescent="0.3">
      <c r="A83" s="104"/>
      <c r="B83" s="11" t="s">
        <v>25</v>
      </c>
      <c r="C83" s="61" t="s">
        <v>15</v>
      </c>
      <c r="D83" s="47">
        <v>292</v>
      </c>
      <c r="E83" s="48">
        <v>247.86</v>
      </c>
      <c r="F83" s="48"/>
      <c r="G83" s="48">
        <f>[3]источники!P68</f>
        <v>0</v>
      </c>
      <c r="H83" s="48">
        <v>247.86</v>
      </c>
      <c r="I83" s="50">
        <f t="shared" si="107"/>
        <v>72375.12000000001</v>
      </c>
      <c r="J83" s="49">
        <f t="shared" si="93"/>
        <v>0</v>
      </c>
      <c r="K83" s="50">
        <f t="shared" si="108"/>
        <v>0</v>
      </c>
      <c r="L83" s="51">
        <f t="shared" si="109"/>
        <v>72375.12000000001</v>
      </c>
      <c r="M83" s="47">
        <v>233</v>
      </c>
      <c r="N83" s="48">
        <v>247.86</v>
      </c>
      <c r="O83" s="48"/>
      <c r="P83" s="48">
        <f>[3]источники!U68</f>
        <v>0</v>
      </c>
      <c r="Q83" s="48">
        <v>247.86</v>
      </c>
      <c r="R83" s="50">
        <f t="shared" si="110"/>
        <v>57751.380000000005</v>
      </c>
      <c r="S83" s="49">
        <f t="shared" si="111"/>
        <v>0</v>
      </c>
      <c r="T83" s="50">
        <f t="shared" si="112"/>
        <v>0</v>
      </c>
      <c r="U83" s="51">
        <f t="shared" si="113"/>
        <v>57751.380000000005</v>
      </c>
      <c r="V83" s="52">
        <f t="shared" si="87"/>
        <v>525</v>
      </c>
      <c r="W83" s="49">
        <f t="shared" si="114"/>
        <v>130126.50000000001</v>
      </c>
      <c r="X83" s="49">
        <f t="shared" si="115"/>
        <v>0</v>
      </c>
      <c r="Y83" s="49">
        <f t="shared" si="115"/>
        <v>0</v>
      </c>
      <c r="Z83" s="53">
        <f t="shared" si="115"/>
        <v>130126.50000000001</v>
      </c>
      <c r="AA83" s="52"/>
      <c r="AB83" s="54"/>
      <c r="AC83" s="54"/>
      <c r="AD83" s="54"/>
      <c r="AE83" s="55"/>
      <c r="AF83" s="2"/>
      <c r="AG83" s="2"/>
      <c r="AH83" s="2"/>
      <c r="AI83" s="2"/>
    </row>
    <row r="84" spans="1:35" s="3" customFormat="1" ht="18" customHeight="1" x14ac:dyDescent="0.3">
      <c r="A84" s="104"/>
      <c r="B84" s="11" t="s">
        <v>27</v>
      </c>
      <c r="C84" s="61" t="s">
        <v>15</v>
      </c>
      <c r="D84" s="47">
        <v>292</v>
      </c>
      <c r="E84" s="48">
        <v>272.13</v>
      </c>
      <c r="F84" s="48"/>
      <c r="G84" s="48">
        <f>[3]источники!P69</f>
        <v>0</v>
      </c>
      <c r="H84" s="48">
        <v>272.13</v>
      </c>
      <c r="I84" s="50">
        <f t="shared" si="107"/>
        <v>79461.959999999992</v>
      </c>
      <c r="J84" s="49">
        <f t="shared" si="93"/>
        <v>0</v>
      </c>
      <c r="K84" s="50">
        <f t="shared" si="108"/>
        <v>0</v>
      </c>
      <c r="L84" s="51">
        <f t="shared" si="109"/>
        <v>79461.959999999992</v>
      </c>
      <c r="M84" s="47">
        <v>233</v>
      </c>
      <c r="N84" s="48">
        <v>272.13</v>
      </c>
      <c r="O84" s="48"/>
      <c r="P84" s="48">
        <f>[3]источники!U69</f>
        <v>0</v>
      </c>
      <c r="Q84" s="48">
        <v>272.13</v>
      </c>
      <c r="R84" s="50">
        <f t="shared" si="110"/>
        <v>63406.29</v>
      </c>
      <c r="S84" s="49">
        <f t="shared" si="111"/>
        <v>0</v>
      </c>
      <c r="T84" s="50">
        <f t="shared" si="112"/>
        <v>0</v>
      </c>
      <c r="U84" s="51">
        <f t="shared" si="113"/>
        <v>63406.29</v>
      </c>
      <c r="V84" s="52">
        <f t="shared" si="87"/>
        <v>525</v>
      </c>
      <c r="W84" s="49">
        <f t="shared" si="114"/>
        <v>142868.25</v>
      </c>
      <c r="X84" s="49">
        <f t="shared" si="115"/>
        <v>0</v>
      </c>
      <c r="Y84" s="49">
        <f t="shared" si="115"/>
        <v>0</v>
      </c>
      <c r="Z84" s="53">
        <f t="shared" si="115"/>
        <v>142868.25</v>
      </c>
      <c r="AA84" s="52"/>
      <c r="AB84" s="54"/>
      <c r="AC84" s="54"/>
      <c r="AD84" s="54"/>
      <c r="AE84" s="55"/>
      <c r="AF84" s="2"/>
      <c r="AG84" s="2"/>
      <c r="AH84" s="2"/>
      <c r="AI84" s="2"/>
    </row>
    <row r="85" spans="1:35" s="3" customFormat="1" ht="18" customHeight="1" x14ac:dyDescent="0.3">
      <c r="A85" s="104"/>
      <c r="B85" s="11" t="s">
        <v>28</v>
      </c>
      <c r="C85" s="61" t="s">
        <v>15</v>
      </c>
      <c r="D85" s="47">
        <v>292</v>
      </c>
      <c r="E85" s="48">
        <v>55.09</v>
      </c>
      <c r="F85" s="48"/>
      <c r="G85" s="48">
        <f>[3]источники!P70</f>
        <v>0</v>
      </c>
      <c r="H85" s="48">
        <v>55.09</v>
      </c>
      <c r="I85" s="50">
        <f t="shared" si="107"/>
        <v>16086.28</v>
      </c>
      <c r="J85" s="49">
        <f t="shared" si="93"/>
        <v>0</v>
      </c>
      <c r="K85" s="50">
        <f t="shared" si="108"/>
        <v>0</v>
      </c>
      <c r="L85" s="51">
        <f t="shared" si="109"/>
        <v>16086.28</v>
      </c>
      <c r="M85" s="47">
        <v>233</v>
      </c>
      <c r="N85" s="48">
        <v>55.09</v>
      </c>
      <c r="O85" s="48"/>
      <c r="P85" s="48">
        <f>[3]источники!U70</f>
        <v>0</v>
      </c>
      <c r="Q85" s="48">
        <v>55.09</v>
      </c>
      <c r="R85" s="50">
        <f t="shared" si="110"/>
        <v>12835.970000000001</v>
      </c>
      <c r="S85" s="49">
        <f t="shared" si="111"/>
        <v>0</v>
      </c>
      <c r="T85" s="50">
        <f t="shared" si="112"/>
        <v>0</v>
      </c>
      <c r="U85" s="51">
        <f t="shared" si="113"/>
        <v>12835.970000000001</v>
      </c>
      <c r="V85" s="52">
        <f t="shared" si="87"/>
        <v>525</v>
      </c>
      <c r="W85" s="49">
        <f t="shared" si="114"/>
        <v>28922.25</v>
      </c>
      <c r="X85" s="49">
        <f t="shared" si="115"/>
        <v>0</v>
      </c>
      <c r="Y85" s="49">
        <f t="shared" si="115"/>
        <v>0</v>
      </c>
      <c r="Z85" s="53">
        <f t="shared" si="115"/>
        <v>28922.25</v>
      </c>
      <c r="AA85" s="52"/>
      <c r="AB85" s="54"/>
      <c r="AC85" s="54"/>
      <c r="AD85" s="54"/>
      <c r="AE85" s="55"/>
      <c r="AF85" s="2"/>
      <c r="AG85" s="2"/>
      <c r="AH85" s="2"/>
      <c r="AI85" s="2"/>
    </row>
    <row r="86" spans="1:35" s="3" customFormat="1" ht="18" customHeight="1" x14ac:dyDescent="0.3">
      <c r="A86" s="104"/>
      <c r="B86" s="11" t="s">
        <v>53</v>
      </c>
      <c r="C86" s="61" t="s">
        <v>15</v>
      </c>
      <c r="D86" s="47">
        <v>292</v>
      </c>
      <c r="E86" s="48">
        <v>200.96</v>
      </c>
      <c r="F86" s="48"/>
      <c r="G86" s="48">
        <f>[3]источники!P71</f>
        <v>0</v>
      </c>
      <c r="H86" s="48">
        <v>200.96</v>
      </c>
      <c r="I86" s="50">
        <f t="shared" si="107"/>
        <v>58680.32</v>
      </c>
      <c r="J86" s="49">
        <f t="shared" si="93"/>
        <v>0</v>
      </c>
      <c r="K86" s="50">
        <f t="shared" si="108"/>
        <v>0</v>
      </c>
      <c r="L86" s="51">
        <f t="shared" si="109"/>
        <v>58680.32</v>
      </c>
      <c r="M86" s="47">
        <v>233</v>
      </c>
      <c r="N86" s="48">
        <v>200.96</v>
      </c>
      <c r="O86" s="48"/>
      <c r="P86" s="48">
        <f>[3]источники!U71</f>
        <v>0</v>
      </c>
      <c r="Q86" s="48">
        <v>200.96</v>
      </c>
      <c r="R86" s="50">
        <f t="shared" si="110"/>
        <v>46823.68</v>
      </c>
      <c r="S86" s="49">
        <f t="shared" si="111"/>
        <v>0</v>
      </c>
      <c r="T86" s="50">
        <f t="shared" si="112"/>
        <v>0</v>
      </c>
      <c r="U86" s="51">
        <f t="shared" si="113"/>
        <v>46823.68</v>
      </c>
      <c r="V86" s="52">
        <f t="shared" si="87"/>
        <v>525</v>
      </c>
      <c r="W86" s="49">
        <f t="shared" si="114"/>
        <v>105504</v>
      </c>
      <c r="X86" s="49">
        <f t="shared" si="115"/>
        <v>0</v>
      </c>
      <c r="Y86" s="49">
        <f t="shared" si="115"/>
        <v>0</v>
      </c>
      <c r="Z86" s="53">
        <f t="shared" si="115"/>
        <v>105504</v>
      </c>
      <c r="AA86" s="52"/>
      <c r="AB86" s="54"/>
      <c r="AC86" s="54"/>
      <c r="AD86" s="54"/>
      <c r="AE86" s="55"/>
      <c r="AF86" s="2"/>
      <c r="AG86" s="2"/>
      <c r="AH86" s="2"/>
      <c r="AI86" s="2"/>
    </row>
    <row r="87" spans="1:35" s="3" customFormat="1" ht="18" customHeight="1" x14ac:dyDescent="0.3">
      <c r="A87" s="104"/>
      <c r="B87" s="11" t="s">
        <v>54</v>
      </c>
      <c r="C87" s="61" t="s">
        <v>15</v>
      </c>
      <c r="D87" s="47">
        <v>292</v>
      </c>
      <c r="E87" s="48">
        <v>77.88</v>
      </c>
      <c r="F87" s="48"/>
      <c r="G87" s="48">
        <f>[3]источники!P72</f>
        <v>0</v>
      </c>
      <c r="H87" s="48">
        <v>77.88</v>
      </c>
      <c r="I87" s="50">
        <f t="shared" si="107"/>
        <v>22740.959999999999</v>
      </c>
      <c r="J87" s="49">
        <f t="shared" si="93"/>
        <v>0</v>
      </c>
      <c r="K87" s="50">
        <f t="shared" si="108"/>
        <v>0</v>
      </c>
      <c r="L87" s="51">
        <f t="shared" si="109"/>
        <v>22740.959999999999</v>
      </c>
      <c r="M87" s="47">
        <v>233</v>
      </c>
      <c r="N87" s="48">
        <v>77.88</v>
      </c>
      <c r="O87" s="48"/>
      <c r="P87" s="48">
        <f>[3]источники!U72</f>
        <v>0</v>
      </c>
      <c r="Q87" s="48">
        <v>77.88</v>
      </c>
      <c r="R87" s="50">
        <f t="shared" si="110"/>
        <v>18146.039999999997</v>
      </c>
      <c r="S87" s="49">
        <f t="shared" si="111"/>
        <v>0</v>
      </c>
      <c r="T87" s="50">
        <f t="shared" si="112"/>
        <v>0</v>
      </c>
      <c r="U87" s="51">
        <f t="shared" si="113"/>
        <v>18146.039999999997</v>
      </c>
      <c r="V87" s="52">
        <f t="shared" si="87"/>
        <v>525</v>
      </c>
      <c r="W87" s="49">
        <f t="shared" si="114"/>
        <v>40887</v>
      </c>
      <c r="X87" s="49">
        <f t="shared" si="115"/>
        <v>0</v>
      </c>
      <c r="Y87" s="49">
        <f t="shared" si="115"/>
        <v>0</v>
      </c>
      <c r="Z87" s="53">
        <f t="shared" si="115"/>
        <v>40887</v>
      </c>
      <c r="AA87" s="52"/>
      <c r="AB87" s="54"/>
      <c r="AC87" s="54"/>
      <c r="AD87" s="54"/>
      <c r="AE87" s="55"/>
      <c r="AF87" s="2"/>
      <c r="AG87" s="2"/>
      <c r="AH87" s="2"/>
      <c r="AI87" s="2"/>
    </row>
    <row r="88" spans="1:35" s="7" customFormat="1" ht="18" customHeight="1" x14ac:dyDescent="0.2">
      <c r="A88" s="81">
        <v>4</v>
      </c>
      <c r="B88" s="6" t="s">
        <v>56</v>
      </c>
      <c r="C88" s="93"/>
      <c r="D88" s="94">
        <v>0</v>
      </c>
      <c r="E88" s="84">
        <v>0</v>
      </c>
      <c r="F88" s="84"/>
      <c r="G88" s="84"/>
      <c r="H88" s="84"/>
      <c r="I88" s="85"/>
      <c r="J88" s="85">
        <f t="shared" si="93"/>
        <v>0</v>
      </c>
      <c r="K88" s="85"/>
      <c r="L88" s="86"/>
      <c r="M88" s="94">
        <v>0</v>
      </c>
      <c r="N88" s="84"/>
      <c r="O88" s="84"/>
      <c r="P88" s="84"/>
      <c r="Q88" s="84"/>
      <c r="R88" s="85"/>
      <c r="S88" s="85"/>
      <c r="T88" s="85"/>
      <c r="U88" s="86"/>
      <c r="V88" s="83">
        <f t="shared" si="87"/>
        <v>0</v>
      </c>
      <c r="W88" s="85"/>
      <c r="X88" s="85"/>
      <c r="Y88" s="85"/>
      <c r="Z88" s="86"/>
      <c r="AA88" s="83"/>
      <c r="AB88" s="87"/>
      <c r="AC88" s="87"/>
      <c r="AD88" s="87"/>
      <c r="AE88" s="88"/>
      <c r="AF88" s="2"/>
      <c r="AG88" s="2"/>
      <c r="AH88" s="2"/>
      <c r="AI88" s="2"/>
    </row>
    <row r="89" spans="1:35" s="7" customFormat="1" ht="18" customHeight="1" x14ac:dyDescent="0.2">
      <c r="A89" s="95"/>
      <c r="B89" s="9" t="s">
        <v>59</v>
      </c>
      <c r="C89" s="96" t="s">
        <v>15</v>
      </c>
      <c r="D89" s="97"/>
      <c r="E89" s="98">
        <v>0</v>
      </c>
      <c r="F89" s="98"/>
      <c r="G89" s="98"/>
      <c r="H89" s="98"/>
      <c r="I89" s="99"/>
      <c r="J89" s="99">
        <f t="shared" si="93"/>
        <v>0</v>
      </c>
      <c r="K89" s="99"/>
      <c r="L89" s="100"/>
      <c r="M89" s="97"/>
      <c r="N89" s="98"/>
      <c r="O89" s="98"/>
      <c r="P89" s="98"/>
      <c r="Q89" s="98"/>
      <c r="R89" s="99"/>
      <c r="S89" s="99"/>
      <c r="T89" s="99"/>
      <c r="U89" s="100"/>
      <c r="V89" s="101">
        <f t="shared" si="87"/>
        <v>0</v>
      </c>
      <c r="W89" s="99"/>
      <c r="X89" s="99"/>
      <c r="Y89" s="99"/>
      <c r="Z89" s="100"/>
      <c r="AA89" s="101"/>
      <c r="AB89" s="102"/>
      <c r="AC89" s="102"/>
      <c r="AD89" s="102"/>
      <c r="AE89" s="103"/>
      <c r="AF89" s="2"/>
      <c r="AG89" s="2"/>
      <c r="AH89" s="2"/>
      <c r="AI89" s="2"/>
    </row>
    <row r="90" spans="1:35" s="3" customFormat="1" ht="18" customHeight="1" x14ac:dyDescent="0.3">
      <c r="A90" s="104" t="s">
        <v>24</v>
      </c>
      <c r="B90" s="10" t="s">
        <v>52</v>
      </c>
      <c r="C90" s="61" t="s">
        <v>15</v>
      </c>
      <c r="D90" s="47">
        <v>700</v>
      </c>
      <c r="E90" s="48">
        <v>166.77</v>
      </c>
      <c r="F90" s="48">
        <v>166.77</v>
      </c>
      <c r="G90" s="48">
        <f>[3]источники!P75</f>
        <v>0</v>
      </c>
      <c r="H90" s="48"/>
      <c r="I90" s="50">
        <f t="shared" ref="I90:I95" si="116">D90*E90</f>
        <v>116739</v>
      </c>
      <c r="J90" s="49">
        <f t="shared" si="93"/>
        <v>116739</v>
      </c>
      <c r="K90" s="50">
        <f t="shared" ref="K90:K95" si="117">D90*G90</f>
        <v>0</v>
      </c>
      <c r="L90" s="51">
        <f t="shared" ref="L90:L95" si="118">D90*H90</f>
        <v>0</v>
      </c>
      <c r="M90" s="47">
        <v>560</v>
      </c>
      <c r="N90" s="48">
        <v>166.77</v>
      </c>
      <c r="O90" s="48">
        <v>166.77</v>
      </c>
      <c r="P90" s="48">
        <f>[3]источники!U75</f>
        <v>0</v>
      </c>
      <c r="Q90" s="48"/>
      <c r="R90" s="50">
        <f t="shared" ref="R90:R95" si="119">M90*N90</f>
        <v>93391.200000000012</v>
      </c>
      <c r="S90" s="49">
        <f t="shared" ref="S90:S95" si="120">M90*O90</f>
        <v>93391.200000000012</v>
      </c>
      <c r="T90" s="50">
        <f t="shared" ref="T90:T95" si="121">M90*P90</f>
        <v>0</v>
      </c>
      <c r="U90" s="51">
        <f t="shared" ref="U90:U95" si="122">M90*Q90</f>
        <v>0</v>
      </c>
      <c r="V90" s="52">
        <f t="shared" si="87"/>
        <v>1260</v>
      </c>
      <c r="W90" s="49">
        <f t="shared" ref="W90:W95" si="123">SUM(X90:Z90)</f>
        <v>210130.2</v>
      </c>
      <c r="X90" s="49">
        <f t="shared" ref="X90:Z95" si="124">J90+S90</f>
        <v>210130.2</v>
      </c>
      <c r="Y90" s="49">
        <f t="shared" si="124"/>
        <v>0</v>
      </c>
      <c r="Z90" s="53">
        <f t="shared" si="124"/>
        <v>0</v>
      </c>
      <c r="AA90" s="52"/>
      <c r="AB90" s="54"/>
      <c r="AC90" s="54"/>
      <c r="AD90" s="54"/>
      <c r="AE90" s="55"/>
      <c r="AF90" s="2"/>
      <c r="AG90" s="2"/>
      <c r="AH90" s="2"/>
      <c r="AI90" s="2"/>
    </row>
    <row r="91" spans="1:35" s="3" customFormat="1" ht="18" customHeight="1" x14ac:dyDescent="0.3">
      <c r="A91" s="104" t="s">
        <v>24</v>
      </c>
      <c r="B91" s="11" t="s">
        <v>61</v>
      </c>
      <c r="C91" s="61" t="s">
        <v>15</v>
      </c>
      <c r="D91" s="47">
        <v>700</v>
      </c>
      <c r="E91" s="48">
        <v>168.27</v>
      </c>
      <c r="F91" s="48">
        <v>168.27</v>
      </c>
      <c r="G91" s="48">
        <f>[3]источники!P76</f>
        <v>0</v>
      </c>
      <c r="H91" s="48"/>
      <c r="I91" s="50">
        <f t="shared" si="116"/>
        <v>117789</v>
      </c>
      <c r="J91" s="49">
        <f t="shared" si="93"/>
        <v>117789</v>
      </c>
      <c r="K91" s="50">
        <f t="shared" si="117"/>
        <v>0</v>
      </c>
      <c r="L91" s="51">
        <f t="shared" si="118"/>
        <v>0</v>
      </c>
      <c r="M91" s="47">
        <v>560</v>
      </c>
      <c r="N91" s="48">
        <v>168.27</v>
      </c>
      <c r="O91" s="48">
        <v>168.27</v>
      </c>
      <c r="P91" s="48">
        <f>[3]источники!U76</f>
        <v>0</v>
      </c>
      <c r="Q91" s="48"/>
      <c r="R91" s="50">
        <f t="shared" si="119"/>
        <v>94231.200000000012</v>
      </c>
      <c r="S91" s="49">
        <f t="shared" si="120"/>
        <v>94231.200000000012</v>
      </c>
      <c r="T91" s="50">
        <f t="shared" si="121"/>
        <v>0</v>
      </c>
      <c r="U91" s="51">
        <f t="shared" si="122"/>
        <v>0</v>
      </c>
      <c r="V91" s="52">
        <f t="shared" si="87"/>
        <v>1260</v>
      </c>
      <c r="W91" s="49">
        <f t="shared" si="123"/>
        <v>212020.2</v>
      </c>
      <c r="X91" s="49">
        <f t="shared" si="124"/>
        <v>212020.2</v>
      </c>
      <c r="Y91" s="49">
        <f t="shared" si="124"/>
        <v>0</v>
      </c>
      <c r="Z91" s="53">
        <f t="shared" si="124"/>
        <v>0</v>
      </c>
      <c r="AA91" s="52"/>
      <c r="AB91" s="54"/>
      <c r="AC91" s="54"/>
      <c r="AD91" s="54"/>
      <c r="AE91" s="55"/>
      <c r="AF91" s="2"/>
      <c r="AG91" s="2"/>
      <c r="AH91" s="2"/>
      <c r="AI91" s="2"/>
    </row>
    <row r="92" spans="1:35" s="3" customFormat="1" ht="18" customHeight="1" x14ac:dyDescent="0.3">
      <c r="A92" s="104" t="s">
        <v>24</v>
      </c>
      <c r="B92" s="11" t="s">
        <v>64</v>
      </c>
      <c r="C92" s="61" t="s">
        <v>15</v>
      </c>
      <c r="D92" s="47">
        <v>700</v>
      </c>
      <c r="E92" s="48">
        <v>252.44</v>
      </c>
      <c r="F92" s="48">
        <v>252.44</v>
      </c>
      <c r="G92" s="48">
        <f>[3]источники!P77</f>
        <v>0</v>
      </c>
      <c r="H92" s="48"/>
      <c r="I92" s="50">
        <f t="shared" si="116"/>
        <v>176708</v>
      </c>
      <c r="J92" s="49">
        <f t="shared" si="93"/>
        <v>176708</v>
      </c>
      <c r="K92" s="50">
        <f t="shared" si="117"/>
        <v>0</v>
      </c>
      <c r="L92" s="51">
        <f t="shared" si="118"/>
        <v>0</v>
      </c>
      <c r="M92" s="47">
        <v>560</v>
      </c>
      <c r="N92" s="48">
        <v>252.44</v>
      </c>
      <c r="O92" s="48">
        <v>252.44</v>
      </c>
      <c r="P92" s="48">
        <f>[3]источники!U77</f>
        <v>0</v>
      </c>
      <c r="Q92" s="48"/>
      <c r="R92" s="50">
        <f t="shared" si="119"/>
        <v>141366.39999999999</v>
      </c>
      <c r="S92" s="49">
        <f t="shared" si="120"/>
        <v>141366.39999999999</v>
      </c>
      <c r="T92" s="50">
        <f t="shared" si="121"/>
        <v>0</v>
      </c>
      <c r="U92" s="51">
        <f t="shared" si="122"/>
        <v>0</v>
      </c>
      <c r="V92" s="52">
        <f t="shared" si="87"/>
        <v>1260</v>
      </c>
      <c r="W92" s="49">
        <f t="shared" si="123"/>
        <v>318074.40000000002</v>
      </c>
      <c r="X92" s="49">
        <f t="shared" si="124"/>
        <v>318074.40000000002</v>
      </c>
      <c r="Y92" s="49">
        <f t="shared" si="124"/>
        <v>0</v>
      </c>
      <c r="Z92" s="53">
        <f t="shared" si="124"/>
        <v>0</v>
      </c>
      <c r="AA92" s="52"/>
      <c r="AB92" s="54"/>
      <c r="AC92" s="54"/>
      <c r="AD92" s="54"/>
      <c r="AE92" s="55"/>
      <c r="AF92" s="2"/>
      <c r="AG92" s="2"/>
      <c r="AH92" s="2"/>
      <c r="AI92" s="2"/>
    </row>
    <row r="93" spans="1:35" s="3" customFormat="1" ht="18" customHeight="1" x14ac:dyDescent="0.3">
      <c r="A93" s="104" t="s">
        <v>24</v>
      </c>
      <c r="B93" s="11" t="s">
        <v>28</v>
      </c>
      <c r="C93" s="61" t="s">
        <v>15</v>
      </c>
      <c r="D93" s="47">
        <v>700</v>
      </c>
      <c r="E93" s="48">
        <v>55.09</v>
      </c>
      <c r="F93" s="48">
        <v>55.09</v>
      </c>
      <c r="G93" s="48">
        <f>[3]источники!P78</f>
        <v>0</v>
      </c>
      <c r="H93" s="48"/>
      <c r="I93" s="50">
        <f t="shared" si="116"/>
        <v>38563</v>
      </c>
      <c r="J93" s="49">
        <f t="shared" si="93"/>
        <v>38563</v>
      </c>
      <c r="K93" s="50">
        <f t="shared" si="117"/>
        <v>0</v>
      </c>
      <c r="L93" s="51">
        <f t="shared" si="118"/>
        <v>0</v>
      </c>
      <c r="M93" s="47">
        <v>560</v>
      </c>
      <c r="N93" s="48">
        <v>55.09</v>
      </c>
      <c r="O93" s="48">
        <v>55.09</v>
      </c>
      <c r="P93" s="48">
        <f>[3]источники!U78</f>
        <v>0</v>
      </c>
      <c r="Q93" s="48"/>
      <c r="R93" s="50">
        <f t="shared" si="119"/>
        <v>30850.400000000001</v>
      </c>
      <c r="S93" s="49">
        <f t="shared" si="120"/>
        <v>30850.400000000001</v>
      </c>
      <c r="T93" s="50">
        <f t="shared" si="121"/>
        <v>0</v>
      </c>
      <c r="U93" s="51">
        <f t="shared" si="122"/>
        <v>0</v>
      </c>
      <c r="V93" s="52">
        <f t="shared" si="87"/>
        <v>1260</v>
      </c>
      <c r="W93" s="49">
        <f t="shared" si="123"/>
        <v>69413.399999999994</v>
      </c>
      <c r="X93" s="49">
        <f t="shared" si="124"/>
        <v>69413.399999999994</v>
      </c>
      <c r="Y93" s="49">
        <f t="shared" si="124"/>
        <v>0</v>
      </c>
      <c r="Z93" s="53">
        <f t="shared" si="124"/>
        <v>0</v>
      </c>
      <c r="AA93" s="52"/>
      <c r="AB93" s="54"/>
      <c r="AC93" s="54"/>
      <c r="AD93" s="54"/>
      <c r="AE93" s="55"/>
      <c r="AF93" s="2"/>
      <c r="AG93" s="2"/>
      <c r="AH93" s="2"/>
      <c r="AI93" s="2"/>
    </row>
    <row r="94" spans="1:35" s="3" customFormat="1" ht="18" customHeight="1" x14ac:dyDescent="0.3">
      <c r="A94" s="104" t="s">
        <v>24</v>
      </c>
      <c r="B94" s="11" t="s">
        <v>53</v>
      </c>
      <c r="C94" s="61" t="s">
        <v>15</v>
      </c>
      <c r="D94" s="47">
        <v>700</v>
      </c>
      <c r="E94" s="48">
        <v>200.96</v>
      </c>
      <c r="F94" s="48">
        <v>200.96</v>
      </c>
      <c r="G94" s="48">
        <f>[3]источники!P79</f>
        <v>0</v>
      </c>
      <c r="H94" s="48"/>
      <c r="I94" s="50">
        <f t="shared" si="116"/>
        <v>140672</v>
      </c>
      <c r="J94" s="49">
        <f t="shared" si="93"/>
        <v>140672</v>
      </c>
      <c r="K94" s="50">
        <f t="shared" si="117"/>
        <v>0</v>
      </c>
      <c r="L94" s="51">
        <f t="shared" si="118"/>
        <v>0</v>
      </c>
      <c r="M94" s="47">
        <v>560</v>
      </c>
      <c r="N94" s="48">
        <v>200.96</v>
      </c>
      <c r="O94" s="48">
        <v>200.96</v>
      </c>
      <c r="P94" s="48">
        <f>[3]источники!U79</f>
        <v>0</v>
      </c>
      <c r="Q94" s="48"/>
      <c r="R94" s="50">
        <f t="shared" si="119"/>
        <v>112537.60000000001</v>
      </c>
      <c r="S94" s="49">
        <f t="shared" si="120"/>
        <v>112537.60000000001</v>
      </c>
      <c r="T94" s="50">
        <f t="shared" si="121"/>
        <v>0</v>
      </c>
      <c r="U94" s="51">
        <f t="shared" si="122"/>
        <v>0</v>
      </c>
      <c r="V94" s="52">
        <f t="shared" si="87"/>
        <v>1260</v>
      </c>
      <c r="W94" s="49">
        <f t="shared" si="123"/>
        <v>253209.60000000001</v>
      </c>
      <c r="X94" s="49">
        <f t="shared" si="124"/>
        <v>253209.60000000001</v>
      </c>
      <c r="Y94" s="49">
        <f t="shared" si="124"/>
        <v>0</v>
      </c>
      <c r="Z94" s="53">
        <f t="shared" si="124"/>
        <v>0</v>
      </c>
      <c r="AA94" s="52"/>
      <c r="AB94" s="54"/>
      <c r="AC94" s="54"/>
      <c r="AD94" s="54"/>
      <c r="AE94" s="55"/>
      <c r="AF94" s="2"/>
      <c r="AG94" s="2"/>
      <c r="AH94" s="2"/>
      <c r="AI94" s="2"/>
    </row>
    <row r="95" spans="1:35" s="3" customFormat="1" ht="18" customHeight="1" x14ac:dyDescent="0.3">
      <c r="A95" s="104" t="s">
        <v>24</v>
      </c>
      <c r="B95" s="11" t="s">
        <v>54</v>
      </c>
      <c r="C95" s="61" t="s">
        <v>15</v>
      </c>
      <c r="D95" s="47">
        <v>700</v>
      </c>
      <c r="E95" s="48">
        <v>77.88</v>
      </c>
      <c r="F95" s="48">
        <v>77.88</v>
      </c>
      <c r="G95" s="48">
        <f>[3]источники!P80</f>
        <v>0</v>
      </c>
      <c r="H95" s="48"/>
      <c r="I95" s="50">
        <f t="shared" si="116"/>
        <v>54516</v>
      </c>
      <c r="J95" s="49">
        <f t="shared" si="93"/>
        <v>54516</v>
      </c>
      <c r="K95" s="50">
        <f t="shared" si="117"/>
        <v>0</v>
      </c>
      <c r="L95" s="51">
        <f t="shared" si="118"/>
        <v>0</v>
      </c>
      <c r="M95" s="47">
        <v>560</v>
      </c>
      <c r="N95" s="48">
        <v>77.88</v>
      </c>
      <c r="O95" s="48">
        <v>77.88</v>
      </c>
      <c r="P95" s="48">
        <f>[3]источники!U80</f>
        <v>0</v>
      </c>
      <c r="Q95" s="48"/>
      <c r="R95" s="50">
        <f t="shared" si="119"/>
        <v>43612.799999999996</v>
      </c>
      <c r="S95" s="49">
        <f t="shared" si="120"/>
        <v>43612.799999999996</v>
      </c>
      <c r="T95" s="50">
        <f t="shared" si="121"/>
        <v>0</v>
      </c>
      <c r="U95" s="51">
        <f t="shared" si="122"/>
        <v>0</v>
      </c>
      <c r="V95" s="52">
        <f t="shared" si="87"/>
        <v>1260</v>
      </c>
      <c r="W95" s="49">
        <f t="shared" si="123"/>
        <v>98128.799999999988</v>
      </c>
      <c r="X95" s="49">
        <f t="shared" si="124"/>
        <v>98128.799999999988</v>
      </c>
      <c r="Y95" s="49">
        <f t="shared" si="124"/>
        <v>0</v>
      </c>
      <c r="Z95" s="53">
        <f t="shared" si="124"/>
        <v>0</v>
      </c>
      <c r="AA95" s="52"/>
      <c r="AB95" s="54"/>
      <c r="AC95" s="54"/>
      <c r="AD95" s="54"/>
      <c r="AE95" s="55"/>
      <c r="AF95" s="2"/>
      <c r="AG95" s="2"/>
      <c r="AH95" s="2"/>
      <c r="AI95" s="2"/>
    </row>
    <row r="96" spans="1:35" s="7" customFormat="1" ht="18" customHeight="1" x14ac:dyDescent="0.2">
      <c r="A96" s="95"/>
      <c r="B96" s="12" t="s">
        <v>63</v>
      </c>
      <c r="C96" s="96"/>
      <c r="D96" s="97"/>
      <c r="E96" s="98">
        <v>0</v>
      </c>
      <c r="F96" s="98"/>
      <c r="G96" s="98"/>
      <c r="H96" s="98"/>
      <c r="I96" s="99"/>
      <c r="J96" s="99">
        <f t="shared" si="93"/>
        <v>0</v>
      </c>
      <c r="K96" s="99"/>
      <c r="L96" s="100"/>
      <c r="M96" s="97"/>
      <c r="N96" s="98"/>
      <c r="O96" s="98"/>
      <c r="P96" s="98"/>
      <c r="Q96" s="98"/>
      <c r="R96" s="99"/>
      <c r="S96" s="99"/>
      <c r="T96" s="99"/>
      <c r="U96" s="100"/>
      <c r="V96" s="101">
        <f t="shared" si="87"/>
        <v>0</v>
      </c>
      <c r="W96" s="99"/>
      <c r="X96" s="99"/>
      <c r="Y96" s="99"/>
      <c r="Z96" s="100"/>
      <c r="AA96" s="101"/>
      <c r="AB96" s="102"/>
      <c r="AC96" s="102"/>
      <c r="AD96" s="102"/>
      <c r="AE96" s="103"/>
      <c r="AF96" s="2"/>
      <c r="AG96" s="2"/>
      <c r="AH96" s="2"/>
      <c r="AI96" s="2"/>
    </row>
    <row r="97" spans="1:35" s="3" customFormat="1" ht="18" customHeight="1" x14ac:dyDescent="0.3">
      <c r="A97" s="104" t="s">
        <v>24</v>
      </c>
      <c r="B97" s="11" t="s">
        <v>52</v>
      </c>
      <c r="C97" s="61" t="s">
        <v>15</v>
      </c>
      <c r="D97" s="47">
        <v>233</v>
      </c>
      <c r="E97" s="48">
        <v>166.77</v>
      </c>
      <c r="F97" s="48">
        <v>166.77</v>
      </c>
      <c r="G97" s="48">
        <f>[3]источники!P82</f>
        <v>0</v>
      </c>
      <c r="H97" s="48"/>
      <c r="I97" s="50">
        <f t="shared" ref="I97:I102" si="125">D97*E97</f>
        <v>38857.410000000003</v>
      </c>
      <c r="J97" s="50">
        <f t="shared" si="93"/>
        <v>38857.410000000003</v>
      </c>
      <c r="K97" s="50">
        <f t="shared" ref="K97:K102" si="126">D97*G97</f>
        <v>0</v>
      </c>
      <c r="L97" s="51">
        <f t="shared" ref="L97:L102" si="127">D97*H97</f>
        <v>0</v>
      </c>
      <c r="M97" s="47">
        <v>187</v>
      </c>
      <c r="N97" s="48">
        <v>166.77</v>
      </c>
      <c r="O97" s="48">
        <v>166.77</v>
      </c>
      <c r="P97" s="48">
        <f>[3]источники!U82</f>
        <v>0</v>
      </c>
      <c r="Q97" s="48"/>
      <c r="R97" s="50">
        <f t="shared" ref="R97:R102" si="128">M97*N97</f>
        <v>31185.99</v>
      </c>
      <c r="S97" s="50">
        <f t="shared" ref="S97:S102" si="129">M97*O97</f>
        <v>31185.99</v>
      </c>
      <c r="T97" s="50">
        <f t="shared" ref="T97:T102" si="130">M97*P97</f>
        <v>0</v>
      </c>
      <c r="U97" s="51">
        <f t="shared" ref="U97:U102" si="131">M97*Q97</f>
        <v>0</v>
      </c>
      <c r="V97" s="52">
        <f t="shared" si="87"/>
        <v>420</v>
      </c>
      <c r="W97" s="49">
        <f t="shared" ref="W97:W102" si="132">SUM(X97:Z97)</f>
        <v>70043.400000000009</v>
      </c>
      <c r="X97" s="49">
        <f t="shared" ref="X97:Z102" si="133">J97+S97</f>
        <v>70043.400000000009</v>
      </c>
      <c r="Y97" s="49">
        <f t="shared" si="133"/>
        <v>0</v>
      </c>
      <c r="Z97" s="53">
        <f t="shared" si="133"/>
        <v>0</v>
      </c>
      <c r="AA97" s="52"/>
      <c r="AB97" s="54"/>
      <c r="AC97" s="54"/>
      <c r="AD97" s="54"/>
      <c r="AE97" s="55"/>
      <c r="AF97" s="2"/>
      <c r="AG97" s="2"/>
      <c r="AH97" s="2"/>
      <c r="AI97" s="2"/>
    </row>
    <row r="98" spans="1:35" s="3" customFormat="1" ht="18" customHeight="1" x14ac:dyDescent="0.3">
      <c r="A98" s="104" t="s">
        <v>24</v>
      </c>
      <c r="B98" s="11" t="s">
        <v>65</v>
      </c>
      <c r="C98" s="61" t="s">
        <v>15</v>
      </c>
      <c r="D98" s="47">
        <v>233</v>
      </c>
      <c r="E98" s="48">
        <v>247.86</v>
      </c>
      <c r="F98" s="48">
        <v>247.86</v>
      </c>
      <c r="G98" s="48">
        <f>[3]источники!P83</f>
        <v>0</v>
      </c>
      <c r="H98" s="48"/>
      <c r="I98" s="50">
        <f t="shared" si="125"/>
        <v>57751.380000000005</v>
      </c>
      <c r="J98" s="50">
        <f t="shared" si="93"/>
        <v>57751.380000000005</v>
      </c>
      <c r="K98" s="50">
        <f t="shared" si="126"/>
        <v>0</v>
      </c>
      <c r="L98" s="51">
        <f t="shared" si="127"/>
        <v>0</v>
      </c>
      <c r="M98" s="47">
        <v>187</v>
      </c>
      <c r="N98" s="48">
        <v>247.86</v>
      </c>
      <c r="O98" s="48">
        <v>247.86</v>
      </c>
      <c r="P98" s="48">
        <f>[3]источники!U83</f>
        <v>0</v>
      </c>
      <c r="Q98" s="48"/>
      <c r="R98" s="50">
        <f t="shared" si="128"/>
        <v>46349.82</v>
      </c>
      <c r="S98" s="50">
        <f t="shared" si="129"/>
        <v>46349.82</v>
      </c>
      <c r="T98" s="50">
        <f t="shared" si="130"/>
        <v>0</v>
      </c>
      <c r="U98" s="51">
        <f t="shared" si="131"/>
        <v>0</v>
      </c>
      <c r="V98" s="52">
        <f t="shared" si="87"/>
        <v>420</v>
      </c>
      <c r="W98" s="49">
        <f t="shared" si="132"/>
        <v>104101.20000000001</v>
      </c>
      <c r="X98" s="49">
        <f t="shared" si="133"/>
        <v>104101.20000000001</v>
      </c>
      <c r="Y98" s="49">
        <f t="shared" si="133"/>
        <v>0</v>
      </c>
      <c r="Z98" s="53">
        <f t="shared" si="133"/>
        <v>0</v>
      </c>
      <c r="AA98" s="52"/>
      <c r="AB98" s="54"/>
      <c r="AC98" s="54"/>
      <c r="AD98" s="54"/>
      <c r="AE98" s="55"/>
      <c r="AF98" s="2"/>
      <c r="AG98" s="2"/>
      <c r="AH98" s="2"/>
      <c r="AI98" s="2"/>
    </row>
    <row r="99" spans="1:35" s="3" customFormat="1" ht="18" customHeight="1" x14ac:dyDescent="0.3">
      <c r="A99" s="104" t="s">
        <v>24</v>
      </c>
      <c r="B99" s="11" t="s">
        <v>27</v>
      </c>
      <c r="C99" s="61" t="s">
        <v>15</v>
      </c>
      <c r="D99" s="47">
        <v>233</v>
      </c>
      <c r="E99" s="48">
        <v>272.13</v>
      </c>
      <c r="F99" s="48">
        <v>272.13</v>
      </c>
      <c r="G99" s="48">
        <f>[3]источники!P84</f>
        <v>0</v>
      </c>
      <c r="H99" s="48"/>
      <c r="I99" s="50">
        <f t="shared" si="125"/>
        <v>63406.29</v>
      </c>
      <c r="J99" s="50">
        <f t="shared" si="93"/>
        <v>63406.29</v>
      </c>
      <c r="K99" s="50">
        <f t="shared" si="126"/>
        <v>0</v>
      </c>
      <c r="L99" s="51">
        <f t="shared" si="127"/>
        <v>0</v>
      </c>
      <c r="M99" s="47">
        <v>187</v>
      </c>
      <c r="N99" s="48">
        <v>272.13</v>
      </c>
      <c r="O99" s="48">
        <v>272.13</v>
      </c>
      <c r="P99" s="48">
        <f>[3]источники!U84</f>
        <v>0</v>
      </c>
      <c r="Q99" s="48"/>
      <c r="R99" s="50">
        <f t="shared" si="128"/>
        <v>50888.31</v>
      </c>
      <c r="S99" s="50">
        <f t="shared" si="129"/>
        <v>50888.31</v>
      </c>
      <c r="T99" s="50">
        <f t="shared" si="130"/>
        <v>0</v>
      </c>
      <c r="U99" s="51">
        <f t="shared" si="131"/>
        <v>0</v>
      </c>
      <c r="V99" s="52">
        <f t="shared" si="87"/>
        <v>420</v>
      </c>
      <c r="W99" s="49">
        <f t="shared" si="132"/>
        <v>114294.6</v>
      </c>
      <c r="X99" s="49">
        <f t="shared" si="133"/>
        <v>114294.6</v>
      </c>
      <c r="Y99" s="49">
        <f t="shared" si="133"/>
        <v>0</v>
      </c>
      <c r="Z99" s="53">
        <f t="shared" si="133"/>
        <v>0</v>
      </c>
      <c r="AA99" s="52"/>
      <c r="AB99" s="54"/>
      <c r="AC99" s="54"/>
      <c r="AD99" s="54"/>
      <c r="AE99" s="55"/>
      <c r="AF99" s="2"/>
      <c r="AG99" s="2"/>
      <c r="AH99" s="2"/>
      <c r="AI99" s="2"/>
    </row>
    <row r="100" spans="1:35" s="3" customFormat="1" ht="18" customHeight="1" x14ac:dyDescent="0.3">
      <c r="A100" s="104" t="s">
        <v>24</v>
      </c>
      <c r="B100" s="11" t="s">
        <v>28</v>
      </c>
      <c r="C100" s="61" t="s">
        <v>15</v>
      </c>
      <c r="D100" s="47">
        <v>233</v>
      </c>
      <c r="E100" s="48">
        <v>55.09</v>
      </c>
      <c r="F100" s="48">
        <v>55.09</v>
      </c>
      <c r="G100" s="48">
        <f>[3]источники!P85</f>
        <v>0</v>
      </c>
      <c r="H100" s="48"/>
      <c r="I100" s="50">
        <f t="shared" si="125"/>
        <v>12835.970000000001</v>
      </c>
      <c r="J100" s="50">
        <f t="shared" si="93"/>
        <v>12835.970000000001</v>
      </c>
      <c r="K100" s="50">
        <f t="shared" si="126"/>
        <v>0</v>
      </c>
      <c r="L100" s="51">
        <f t="shared" si="127"/>
        <v>0</v>
      </c>
      <c r="M100" s="47">
        <v>187</v>
      </c>
      <c r="N100" s="48">
        <v>55.09</v>
      </c>
      <c r="O100" s="48">
        <v>55.09</v>
      </c>
      <c r="P100" s="48">
        <f>[3]источники!U85</f>
        <v>0</v>
      </c>
      <c r="Q100" s="48"/>
      <c r="R100" s="50">
        <f t="shared" si="128"/>
        <v>10301.83</v>
      </c>
      <c r="S100" s="50">
        <f t="shared" si="129"/>
        <v>10301.83</v>
      </c>
      <c r="T100" s="50">
        <f t="shared" si="130"/>
        <v>0</v>
      </c>
      <c r="U100" s="51">
        <f t="shared" si="131"/>
        <v>0</v>
      </c>
      <c r="V100" s="52">
        <f t="shared" si="87"/>
        <v>420</v>
      </c>
      <c r="W100" s="49">
        <f t="shared" si="132"/>
        <v>23137.800000000003</v>
      </c>
      <c r="X100" s="49">
        <f t="shared" si="133"/>
        <v>23137.800000000003</v>
      </c>
      <c r="Y100" s="49">
        <f t="shared" si="133"/>
        <v>0</v>
      </c>
      <c r="Z100" s="53">
        <f t="shared" si="133"/>
        <v>0</v>
      </c>
      <c r="AA100" s="52"/>
      <c r="AB100" s="54"/>
      <c r="AC100" s="54"/>
      <c r="AD100" s="54"/>
      <c r="AE100" s="55"/>
      <c r="AF100" s="2"/>
      <c r="AG100" s="2"/>
      <c r="AH100" s="2"/>
      <c r="AI100" s="2"/>
    </row>
    <row r="101" spans="1:35" s="3" customFormat="1" ht="18" customHeight="1" x14ac:dyDescent="0.3">
      <c r="A101" s="104" t="s">
        <v>24</v>
      </c>
      <c r="B101" s="11" t="s">
        <v>53</v>
      </c>
      <c r="C101" s="61" t="s">
        <v>15</v>
      </c>
      <c r="D101" s="47">
        <v>233</v>
      </c>
      <c r="E101" s="48">
        <v>200.96</v>
      </c>
      <c r="F101" s="48">
        <v>200.96</v>
      </c>
      <c r="G101" s="48">
        <f>[3]источники!P86</f>
        <v>0</v>
      </c>
      <c r="H101" s="48"/>
      <c r="I101" s="50">
        <f t="shared" si="125"/>
        <v>46823.68</v>
      </c>
      <c r="J101" s="50">
        <f t="shared" si="93"/>
        <v>46823.68</v>
      </c>
      <c r="K101" s="50">
        <f t="shared" si="126"/>
        <v>0</v>
      </c>
      <c r="L101" s="51">
        <f t="shared" si="127"/>
        <v>0</v>
      </c>
      <c r="M101" s="47">
        <v>187</v>
      </c>
      <c r="N101" s="48">
        <v>200.96</v>
      </c>
      <c r="O101" s="48">
        <v>200.96</v>
      </c>
      <c r="P101" s="48">
        <f>[3]источники!U86</f>
        <v>0</v>
      </c>
      <c r="Q101" s="48"/>
      <c r="R101" s="50">
        <f t="shared" si="128"/>
        <v>37579.520000000004</v>
      </c>
      <c r="S101" s="50">
        <f t="shared" si="129"/>
        <v>37579.520000000004</v>
      </c>
      <c r="T101" s="50">
        <f t="shared" si="130"/>
        <v>0</v>
      </c>
      <c r="U101" s="51">
        <f t="shared" si="131"/>
        <v>0</v>
      </c>
      <c r="V101" s="52">
        <f t="shared" si="87"/>
        <v>420</v>
      </c>
      <c r="W101" s="49">
        <f t="shared" si="132"/>
        <v>84403.200000000012</v>
      </c>
      <c r="X101" s="49">
        <f t="shared" si="133"/>
        <v>84403.200000000012</v>
      </c>
      <c r="Y101" s="49">
        <f t="shared" si="133"/>
        <v>0</v>
      </c>
      <c r="Z101" s="53">
        <f t="shared" si="133"/>
        <v>0</v>
      </c>
      <c r="AA101" s="52"/>
      <c r="AB101" s="54"/>
      <c r="AC101" s="54"/>
      <c r="AD101" s="54"/>
      <c r="AE101" s="55"/>
      <c r="AF101" s="2"/>
      <c r="AG101" s="2"/>
      <c r="AH101" s="2"/>
      <c r="AI101" s="2"/>
    </row>
    <row r="102" spans="1:35" s="3" customFormat="1" ht="18" customHeight="1" thickBot="1" x14ac:dyDescent="0.35">
      <c r="A102" s="104" t="s">
        <v>24</v>
      </c>
      <c r="B102" s="11" t="s">
        <v>54</v>
      </c>
      <c r="C102" s="61" t="s">
        <v>15</v>
      </c>
      <c r="D102" s="106">
        <v>233</v>
      </c>
      <c r="E102" s="107">
        <v>77.88</v>
      </c>
      <c r="F102" s="107">
        <v>77.88</v>
      </c>
      <c r="G102" s="107">
        <f>[3]источники!P87</f>
        <v>0</v>
      </c>
      <c r="H102" s="107"/>
      <c r="I102" s="108">
        <f t="shared" si="125"/>
        <v>18146.039999999997</v>
      </c>
      <c r="J102" s="108">
        <f t="shared" si="93"/>
        <v>18146.039999999997</v>
      </c>
      <c r="K102" s="108">
        <f t="shared" si="126"/>
        <v>0</v>
      </c>
      <c r="L102" s="109">
        <f t="shared" si="127"/>
        <v>0</v>
      </c>
      <c r="M102" s="106">
        <v>187</v>
      </c>
      <c r="N102" s="107">
        <v>77.88</v>
      </c>
      <c r="O102" s="107">
        <v>77.88</v>
      </c>
      <c r="P102" s="107">
        <f>[3]источники!U87</f>
        <v>0</v>
      </c>
      <c r="Q102" s="107"/>
      <c r="R102" s="108">
        <f t="shared" si="128"/>
        <v>14563.56</v>
      </c>
      <c r="S102" s="108">
        <f t="shared" si="129"/>
        <v>14563.56</v>
      </c>
      <c r="T102" s="108">
        <f t="shared" si="130"/>
        <v>0</v>
      </c>
      <c r="U102" s="109">
        <f t="shared" si="131"/>
        <v>0</v>
      </c>
      <c r="V102" s="110">
        <f t="shared" si="87"/>
        <v>420</v>
      </c>
      <c r="W102" s="111">
        <f t="shared" si="132"/>
        <v>32709.599999999999</v>
      </c>
      <c r="X102" s="111">
        <f t="shared" si="133"/>
        <v>32709.599999999999</v>
      </c>
      <c r="Y102" s="111">
        <f t="shared" si="133"/>
        <v>0</v>
      </c>
      <c r="Z102" s="112">
        <f t="shared" si="133"/>
        <v>0</v>
      </c>
      <c r="AA102" s="110"/>
      <c r="AB102" s="113"/>
      <c r="AC102" s="113"/>
      <c r="AD102" s="113"/>
      <c r="AE102" s="114"/>
      <c r="AF102" s="2"/>
      <c r="AG102" s="2"/>
      <c r="AH102" s="2"/>
      <c r="AI102" s="2"/>
    </row>
    <row r="103" spans="1:35" x14ac:dyDescent="0.2">
      <c r="B103" s="116"/>
    </row>
    <row r="104" spans="1:35" x14ac:dyDescent="0.2">
      <c r="B104" s="13"/>
      <c r="V104" s="13"/>
      <c r="AA104" s="13"/>
    </row>
    <row r="105" spans="1:35" x14ac:dyDescent="0.2">
      <c r="B105" s="14" t="s">
        <v>66</v>
      </c>
      <c r="V105" s="13"/>
      <c r="AA105" s="13"/>
    </row>
    <row r="106" spans="1:35" x14ac:dyDescent="0.2">
      <c r="B106" s="13" t="s">
        <v>67</v>
      </c>
      <c r="V106" s="13"/>
      <c r="AA106" s="13"/>
    </row>
  </sheetData>
  <mergeCells count="36">
    <mergeCell ref="AA3:AE3"/>
    <mergeCell ref="AA4:AA5"/>
    <mergeCell ref="AB4:AB5"/>
    <mergeCell ref="AC4:AC5"/>
    <mergeCell ref="AD4:AD5"/>
    <mergeCell ref="AE4:AE5"/>
    <mergeCell ref="M3:U3"/>
    <mergeCell ref="V3:Z3"/>
    <mergeCell ref="D4:D5"/>
    <mergeCell ref="E4:E5"/>
    <mergeCell ref="F4:F5"/>
    <mergeCell ref="G4:G5"/>
    <mergeCell ref="Y4:Y5"/>
    <mergeCell ref="Z4:Z5"/>
    <mergeCell ref="X4:X5"/>
    <mergeCell ref="Q4:Q5"/>
    <mergeCell ref="R4:R5"/>
    <mergeCell ref="S4:S5"/>
    <mergeCell ref="T4:T5"/>
    <mergeCell ref="U4:U5"/>
    <mergeCell ref="A1:AE1"/>
    <mergeCell ref="H4:H5"/>
    <mergeCell ref="I4:I5"/>
    <mergeCell ref="J4:J5"/>
    <mergeCell ref="O4:O5"/>
    <mergeCell ref="K4:K5"/>
    <mergeCell ref="V4:V5"/>
    <mergeCell ref="W4:W5"/>
    <mergeCell ref="L4:L5"/>
    <mergeCell ref="M4:M5"/>
    <mergeCell ref="N4:N5"/>
    <mergeCell ref="P4:P5"/>
    <mergeCell ref="A3:A5"/>
    <mergeCell ref="B3:B5"/>
    <mergeCell ref="C3:C5"/>
    <mergeCell ref="D3:L3"/>
  </mergeCells>
  <pageMargins left="0" right="0" top="0" bottom="0" header="0" footer="0"/>
  <pageSetup paperSize="9" scale="20" fitToWidth="0" orientation="portrait" r:id="rId1"/>
  <headerFooter scaleWithDoc="0" alignWithMargins="0"/>
  <colBreaks count="1" manualBreakCount="1">
    <brk id="21" max="10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Малахова Светлана Михайловна</cp:lastModifiedBy>
  <cp:lastPrinted>2023-10-26T11:05:54Z</cp:lastPrinted>
  <dcterms:created xsi:type="dcterms:W3CDTF">2022-11-03T09:06:32Z</dcterms:created>
  <dcterms:modified xsi:type="dcterms:W3CDTF">2023-11-02T07:32:13Z</dcterms:modified>
</cp:coreProperties>
</file>